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7635" windowHeight="6630" firstSheet="1" activeTab="2"/>
  </bookViews>
  <sheets>
    <sheet name="Diem" sheetId="2" state="hidden" r:id="rId1"/>
    <sheet name="HK 1" sheetId="1" r:id="rId2"/>
    <sheet name="HK 2" sheetId="5" r:id="rId3"/>
    <sheet name="NH" sheetId="3" state="hidden" r:id="rId4"/>
    <sheet name="Sheet1" sheetId="4" state="hidden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5" l="1"/>
  <c r="M10" i="5"/>
  <c r="N10" i="5"/>
  <c r="L13" i="5"/>
  <c r="M11" i="5"/>
  <c r="M12" i="5"/>
  <c r="M13" i="5"/>
  <c r="M14" i="5"/>
  <c r="M16" i="5"/>
  <c r="M17" i="5"/>
  <c r="M18" i="5"/>
  <c r="M19" i="5"/>
  <c r="L11" i="5"/>
  <c r="L12" i="5"/>
  <c r="L16" i="5"/>
  <c r="L18" i="5"/>
  <c r="L19" i="5"/>
  <c r="K19" i="5"/>
  <c r="I19" i="5"/>
  <c r="G19" i="5"/>
  <c r="E19" i="5"/>
  <c r="K18" i="5"/>
  <c r="I18" i="5"/>
  <c r="G18" i="5"/>
  <c r="E18" i="5"/>
  <c r="K17" i="5"/>
  <c r="I17" i="5"/>
  <c r="G17" i="5"/>
  <c r="E17" i="5"/>
  <c r="L17" i="5" s="1"/>
  <c r="K16" i="5"/>
  <c r="I16" i="5"/>
  <c r="G16" i="5"/>
  <c r="E16" i="5"/>
  <c r="K14" i="5"/>
  <c r="I14" i="5"/>
  <c r="G14" i="5"/>
  <c r="E14" i="5"/>
  <c r="K13" i="5"/>
  <c r="G13" i="5"/>
  <c r="E13" i="5"/>
  <c r="K12" i="5"/>
  <c r="I12" i="5"/>
  <c r="G12" i="5"/>
  <c r="E12" i="5"/>
  <c r="K11" i="5"/>
  <c r="I11" i="5"/>
  <c r="G11" i="5"/>
  <c r="E11" i="5"/>
  <c r="K10" i="5"/>
  <c r="I10" i="5"/>
  <c r="G10" i="5"/>
  <c r="E10" i="5"/>
  <c r="L10" i="5" s="1"/>
  <c r="N17" i="5" l="1"/>
  <c r="N19" i="5"/>
  <c r="N16" i="5"/>
  <c r="N13" i="5"/>
  <c r="N14" i="5"/>
  <c r="N18" i="5"/>
  <c r="N12" i="5"/>
  <c r="E13" i="1"/>
  <c r="N11" i="5" l="1"/>
  <c r="N13" i="1"/>
  <c r="N10" i="1"/>
  <c r="P10" i="1" s="1"/>
  <c r="N11" i="1"/>
  <c r="M18" i="1" l="1"/>
  <c r="K18" i="1"/>
  <c r="G16" i="1"/>
  <c r="G19" i="1"/>
  <c r="G18" i="1"/>
  <c r="G17" i="1"/>
  <c r="G14" i="1"/>
  <c r="G13" i="1"/>
  <c r="G12" i="1"/>
  <c r="G11" i="1"/>
  <c r="G10" i="1"/>
  <c r="I18" i="1"/>
  <c r="E18" i="1"/>
  <c r="O18" i="1" l="1"/>
  <c r="N18" i="1"/>
  <c r="M17" i="1"/>
  <c r="K17" i="1"/>
  <c r="I17" i="1"/>
  <c r="E17" i="1"/>
  <c r="M14" i="1"/>
  <c r="M13" i="1"/>
  <c r="M12" i="1"/>
  <c r="K14" i="1"/>
  <c r="K13" i="1"/>
  <c r="K12" i="1"/>
  <c r="I14" i="1"/>
  <c r="I13" i="1"/>
  <c r="I12" i="1"/>
  <c r="E12" i="1"/>
  <c r="E14" i="1"/>
  <c r="E10" i="1"/>
  <c r="I10" i="1"/>
  <c r="M10" i="1"/>
  <c r="I11" i="1"/>
  <c r="K10" i="1"/>
  <c r="K11" i="1"/>
  <c r="E11" i="1"/>
  <c r="M11" i="1"/>
  <c r="P18" i="1" l="1"/>
  <c r="N14" i="1"/>
  <c r="F13" i="3"/>
  <c r="H13" i="3" s="1"/>
  <c r="I13" i="3" s="1"/>
  <c r="N12" i="1"/>
  <c r="F12" i="3" s="1"/>
  <c r="H12" i="3" s="1"/>
  <c r="I12" i="3" s="1"/>
  <c r="N17" i="1"/>
  <c r="F14" i="3" l="1"/>
  <c r="H14" i="3" s="1"/>
  <c r="I14" i="3" s="1"/>
  <c r="P14" i="1"/>
  <c r="G14" i="3" s="1"/>
  <c r="P13" i="1"/>
  <c r="G13" i="3" s="1"/>
  <c r="J13" i="3" s="1"/>
  <c r="P12" i="1"/>
  <c r="G12" i="3" s="1"/>
  <c r="J12" i="3" s="1"/>
  <c r="F17" i="3"/>
  <c r="H17" i="3" s="1"/>
  <c r="I17" i="3" s="1"/>
  <c r="P17" i="1"/>
  <c r="G17" i="3" s="1"/>
  <c r="J14" i="3" l="1"/>
  <c r="J17" i="3"/>
  <c r="I16" i="1" l="1"/>
  <c r="I19" i="1"/>
  <c r="E16" i="1"/>
  <c r="E19" i="1" l="1"/>
  <c r="K16" i="1" l="1"/>
  <c r="M16" i="1"/>
  <c r="M19" i="1"/>
  <c r="K19" i="1"/>
  <c r="N16" i="1" l="1"/>
  <c r="N19" i="1"/>
  <c r="F18" i="3" s="1"/>
  <c r="H18" i="3" s="1"/>
  <c r="I18" i="3" s="1"/>
  <c r="F16" i="3"/>
  <c r="H16" i="3" s="1"/>
  <c r="I16" i="3" s="1"/>
  <c r="F11" i="3"/>
  <c r="O11" i="1"/>
  <c r="P11" i="1" s="1"/>
  <c r="O19" i="1"/>
  <c r="O16" i="1"/>
  <c r="P16" i="1" s="1"/>
  <c r="H11" i="3" l="1"/>
  <c r="I11" i="3" s="1"/>
  <c r="G16" i="3"/>
  <c r="J16" i="3" s="1"/>
  <c r="P19" i="1"/>
  <c r="G18" i="3" s="1"/>
  <c r="J18" i="3" s="1"/>
  <c r="G11" i="3"/>
  <c r="J11" i="3" l="1"/>
  <c r="F10" i="3"/>
  <c r="H10" i="3" s="1"/>
  <c r="I10" i="3" s="1"/>
  <c r="O10" i="1" l="1"/>
  <c r="G10" i="3" l="1"/>
  <c r="J10" i="3" s="1"/>
  <c r="C20" i="3" l="1"/>
  <c r="C21" i="3"/>
  <c r="C22" i="3"/>
</calcChain>
</file>

<file path=xl/sharedStrings.xml><?xml version="1.0" encoding="utf-8"?>
<sst xmlns="http://schemas.openxmlformats.org/spreadsheetml/2006/main" count="268" uniqueCount="83">
  <si>
    <t>Hợp đồng trường</t>
  </si>
  <si>
    <t>A1</t>
  </si>
  <si>
    <t>A2</t>
  </si>
  <si>
    <t>A3</t>
  </si>
  <si>
    <t>A4</t>
  </si>
  <si>
    <t>B1</t>
  </si>
  <si>
    <t>B2</t>
  </si>
  <si>
    <t>C1</t>
  </si>
  <si>
    <t>C2</t>
  </si>
  <si>
    <t>D</t>
  </si>
  <si>
    <t>E</t>
  </si>
  <si>
    <t>TT</t>
  </si>
  <si>
    <t>Họ và tên</t>
  </si>
  <si>
    <t>Mã số E-office</t>
  </si>
  <si>
    <t>Điểm K</t>
  </si>
  <si>
    <t>Hệ số trừ bậc (C, D, E)</t>
  </si>
  <si>
    <t>Ghi chú</t>
  </si>
  <si>
    <t>Xếp loại</t>
  </si>
  <si>
    <t>Điểm</t>
  </si>
  <si>
    <t>Họ tên</t>
  </si>
  <si>
    <t>Danh hiệu</t>
  </si>
  <si>
    <t>GHI CHÚ</t>
  </si>
  <si>
    <t>Học kỳ 1</t>
  </si>
  <si>
    <t>Học kỳ 2</t>
  </si>
  <si>
    <t>Cả năm</t>
  </si>
  <si>
    <t>Điểm X</t>
  </si>
  <si>
    <t>TRƯỜNG CAO ĐẲNG LÝ TỰ TRỌNG</t>
  </si>
  <si>
    <t>CỘNG HÒA XÃ HỘI CHỦ NGHĨA VIỆT NAM</t>
  </si>
  <si>
    <t>THÀNH PHỐ HỒ CHÍ MINH</t>
  </si>
  <si>
    <t>Độc lập - Tự do - Hạnh phúc</t>
  </si>
  <si>
    <t>TRƯỞNG ĐƠN VỊ</t>
  </si>
  <si>
    <t>Đạt LĐTT:</t>
  </si>
  <si>
    <t>Không đạt LĐTT:</t>
  </si>
  <si>
    <t>Không xét LĐTT (Tuyển dụng dưới 10 tháng)</t>
  </si>
  <si>
    <t>DANH SÁCH XÉT THI ĐUA NĂM HỌC 2021 - 2022</t>
  </si>
  <si>
    <t>Viên chức</t>
  </si>
  <si>
    <t>Hoàn thành xuất sắc nhiệm vụ</t>
  </si>
  <si>
    <t>01</t>
  </si>
  <si>
    <t>Nguyễn Kính</t>
  </si>
  <si>
    <t>01002024</t>
  </si>
  <si>
    <t>02</t>
  </si>
  <si>
    <t>Hồng Mộng Tuyết Dung</t>
  </si>
  <si>
    <t>01003009</t>
  </si>
  <si>
    <t>03</t>
  </si>
  <si>
    <t>Trần Thị Minh Thoa</t>
  </si>
  <si>
    <t>01003005</t>
  </si>
  <si>
    <t>04</t>
  </si>
  <si>
    <t>Võ Thị Lệ Trân</t>
  </si>
  <si>
    <t>01023004</t>
  </si>
  <si>
    <t>05</t>
  </si>
  <si>
    <t>Nguyễn Thị Hồng Thắm</t>
  </si>
  <si>
    <t>01003007</t>
  </si>
  <si>
    <t>Trần Thị Thảo Vân</t>
  </si>
  <si>
    <t>01003008</t>
  </si>
  <si>
    <t>Nguyễn Thụy Nghiêm</t>
  </si>
  <si>
    <t>01003014</t>
  </si>
  <si>
    <t>Huỳnh Như Ý</t>
  </si>
  <si>
    <t>01003015</t>
  </si>
  <si>
    <t>Thành phố Hồ Chí Minh, ngày 20 tháng 05 năm 2022</t>
  </si>
  <si>
    <t>PHÒNG KẾ HOẠCH - TÀI CHÍNH</t>
  </si>
  <si>
    <t xml:space="preserve">         TRƯỞNG ĐƠN VỊ</t>
  </si>
  <si>
    <t>Nguyễn Chiến Thắng</t>
  </si>
  <si>
    <t>01003016</t>
  </si>
  <si>
    <t>Tháng 09/2022</t>
  </si>
  <si>
    <t>Tháng 10/2022</t>
  </si>
  <si>
    <t>Tháng 11/2022</t>
  </si>
  <si>
    <t>DANH SÁCH TẠM XÉT THI ĐUA HỌC KÌ I NĂM HỌC 2022 - 2023</t>
  </si>
  <si>
    <t>Tháng 12/2022</t>
  </si>
  <si>
    <t>Tháng 01/2023</t>
  </si>
  <si>
    <t>Thành phố Hồ Chí Minh, ngày 01 tháng  03 năm 2023</t>
  </si>
  <si>
    <t>Xếp loại HK1</t>
  </si>
  <si>
    <t xml:space="preserve">                                           Độc lập - Tự do - Hạnh phúc</t>
  </si>
  <si>
    <t xml:space="preserve">  Nguễn Kính</t>
  </si>
  <si>
    <t>DANH SÁCH TẠM XÉT THI ĐUA HỌC KÌ II NĂM HỌC 2022 - 2023</t>
  </si>
  <si>
    <t>Tháng 02/2023</t>
  </si>
  <si>
    <t>Tháng 03/2023</t>
  </si>
  <si>
    <t>Tháng 04/2023</t>
  </si>
  <si>
    <t>Tháng 05/2023</t>
  </si>
  <si>
    <t>Thành phố Hồ Chí Minh, ngày 30 tháng  05 năm 2023</t>
  </si>
  <si>
    <t xml:space="preserve">                  CỘNG HÒA XÃ HỘI CHỦ NGHĨA VIỆT NAM</t>
  </si>
  <si>
    <t xml:space="preserve">                                  Độc lập - Tự do - Hạnh phúc</t>
  </si>
  <si>
    <t>Xếp loại HK II</t>
  </si>
  <si>
    <t xml:space="preserve">       Nguyễn Kính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</si>
</sst>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  <font>
      <sz val="14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name val="Times New Roman"/>
      <family val="1"/>
    </font>
    <font>
      <sz val="12"/>
      <color rgb="FFFF0000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4" fillId="0" borderId="1" xfId="0" applyFont="1" applyBorder="1"/>
    <xf numFmtId="0" fontId="5" fillId="0" borderId="1" xfId="0" quotePrefix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/>
    <xf numFmtId="0" fontId="9" fillId="0" borderId="0" xfId="0" applyFont="1"/>
    <xf numFmtId="0" fontId="9" fillId="0" borderId="0" xfId="0" applyFont="1" applyFill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1" fillId="0" borderId="0" xfId="0" applyFont="1" applyFill="1" applyBorder="1"/>
    <xf numFmtId="0" fontId="1" fillId="0" borderId="0" xfId="0" applyFont="1" applyFill="1"/>
    <xf numFmtId="0" fontId="8" fillId="0" borderId="0" xfId="0" applyFont="1" applyFill="1"/>
    <xf numFmtId="0" fontId="1" fillId="0" borderId="0" xfId="0" applyFont="1" applyFill="1" applyAlignment="1">
      <alignment horizontal="center"/>
    </xf>
    <xf numFmtId="0" fontId="14" fillId="0" borderId="0" xfId="0" applyFont="1" applyAlignment="1"/>
    <xf numFmtId="0" fontId="3" fillId="0" borderId="0" xfId="0" applyFont="1" applyAlignment="1"/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0" fillId="3" borderId="1" xfId="0" applyFill="1" applyBorder="1"/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8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15" fillId="0" borderId="1" xfId="0" quotePrefix="1" applyFont="1" applyFill="1" applyBorder="1" applyAlignment="1">
      <alignment horizontal="center" vertical="center" wrapText="1"/>
    </xf>
    <xf numFmtId="0" fontId="16" fillId="0" borderId="1" xfId="0" quotePrefix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 wrapText="1"/>
    </xf>
    <xf numFmtId="0" fontId="17" fillId="3" borderId="1" xfId="0" applyFont="1" applyFill="1" applyBorder="1" applyAlignment="1" applyProtection="1">
      <alignment horizontal="center" vertical="center" wrapText="1"/>
      <protection locked="0"/>
    </xf>
    <xf numFmtId="0" fontId="16" fillId="0" borderId="1" xfId="0" applyNumberFormat="1" applyFont="1" applyFill="1" applyBorder="1" applyAlignment="1" applyProtection="1">
      <alignment horizontal="center" vertical="center"/>
      <protection locked="0"/>
    </xf>
    <xf numFmtId="0" fontId="16" fillId="3" borderId="1" xfId="0" applyFont="1" applyFill="1" applyBorder="1" applyAlignment="1">
      <alignment horizontal="center"/>
    </xf>
    <xf numFmtId="0" fontId="16" fillId="0" borderId="1" xfId="0" quotePrefix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 applyProtection="1">
      <alignment vertical="center" wrapText="1"/>
      <protection locked="0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66675</xdr:colOff>
      <xdr:row>1</xdr:row>
      <xdr:rowOff>142875</xdr:rowOff>
    </xdr:from>
    <xdr:to>
      <xdr:col>15</xdr:col>
      <xdr:colOff>1590675</xdr:colOff>
      <xdr:row>1</xdr:row>
      <xdr:rowOff>152400</xdr:rowOff>
    </xdr:to>
    <xdr:cxnSp macro="">
      <xdr:nvCxnSpPr>
        <xdr:cNvPr id="5" name="Straight Connector 4"/>
        <xdr:cNvCxnSpPr/>
      </xdr:nvCxnSpPr>
      <xdr:spPr>
        <a:xfrm>
          <a:off x="7115175" y="323850"/>
          <a:ext cx="152400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546100</xdr:colOff>
      <xdr:row>2</xdr:row>
      <xdr:rowOff>142875</xdr:rowOff>
    </xdr:from>
    <xdr:to>
      <xdr:col>2</xdr:col>
      <xdr:colOff>628650</xdr:colOff>
      <xdr:row>2</xdr:row>
      <xdr:rowOff>165100</xdr:rowOff>
    </xdr:to>
    <xdr:cxnSp macro="">
      <xdr:nvCxnSpPr>
        <xdr:cNvPr id="3" name="Straight Connector 2"/>
        <xdr:cNvCxnSpPr/>
      </xdr:nvCxnSpPr>
      <xdr:spPr>
        <a:xfrm flipV="1">
          <a:off x="889000" y="523875"/>
          <a:ext cx="1568450" cy="222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2</xdr:row>
      <xdr:rowOff>9525</xdr:rowOff>
    </xdr:from>
    <xdr:to>
      <xdr:col>13</xdr:col>
      <xdr:colOff>1343025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6743700" y="371475"/>
          <a:ext cx="152400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288925</xdr:colOff>
      <xdr:row>2</xdr:row>
      <xdr:rowOff>165101</xdr:rowOff>
    </xdr:from>
    <xdr:to>
      <xdr:col>2</xdr:col>
      <xdr:colOff>400050</xdr:colOff>
      <xdr:row>3</xdr:row>
      <xdr:rowOff>0</xdr:rowOff>
    </xdr:to>
    <xdr:cxnSp macro="">
      <xdr:nvCxnSpPr>
        <xdr:cNvPr id="3" name="Straight Connector 2"/>
        <xdr:cNvCxnSpPr/>
      </xdr:nvCxnSpPr>
      <xdr:spPr>
        <a:xfrm>
          <a:off x="584200" y="527051"/>
          <a:ext cx="1568450" cy="158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857250</xdr:colOff>
      <xdr:row>3</xdr:row>
      <xdr:rowOff>19050</xdr:rowOff>
    </xdr:from>
    <xdr:to>
      <xdr:col>2</xdr:col>
      <xdr:colOff>371475</xdr:colOff>
      <xdr:row>3</xdr:row>
      <xdr:rowOff>19050</xdr:rowOff>
    </xdr:to>
    <xdr:cxnSp macro="">
      <xdr:nvCxnSpPr>
        <xdr:cNvPr id="4" name="Straight Connector 3"/>
        <xdr:cNvCxnSpPr/>
      </xdr:nvCxnSpPr>
      <xdr:spPr>
        <a:xfrm>
          <a:off x="1200150" y="619125"/>
          <a:ext cx="1219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561975</xdr:colOff>
      <xdr:row>2</xdr:row>
      <xdr:rowOff>57150</xdr:rowOff>
    </xdr:from>
    <xdr:to>
      <xdr:col>9</xdr:col>
      <xdr:colOff>142875</xdr:colOff>
      <xdr:row>2</xdr:row>
      <xdr:rowOff>57150</xdr:rowOff>
    </xdr:to>
    <xdr:cxnSp macro="">
      <xdr:nvCxnSpPr>
        <xdr:cNvPr id="5" name="Straight Connector 4"/>
        <xdr:cNvCxnSpPr/>
      </xdr:nvCxnSpPr>
      <xdr:spPr>
        <a:xfrm>
          <a:off x="7772400" y="457200"/>
          <a:ext cx="1447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workbookViewId="0">
      <selection activeCell="H14" sqref="H14"/>
    </sheetView>
  </sheetViews>
  <sheetFormatPr defaultRowHeight="15" x14ac:dyDescent="0.25"/>
  <sheetData>
    <row r="2" spans="1:2" ht="18" x14ac:dyDescent="0.4">
      <c r="A2" s="2" t="s">
        <v>1</v>
      </c>
      <c r="B2" s="2">
        <v>10</v>
      </c>
    </row>
    <row r="3" spans="1:2" ht="18" x14ac:dyDescent="0.4">
      <c r="A3" s="2" t="s">
        <v>2</v>
      </c>
      <c r="B3" s="2">
        <v>9</v>
      </c>
    </row>
    <row r="4" spans="1:2" ht="18" x14ac:dyDescent="0.4">
      <c r="A4" s="2" t="s">
        <v>3</v>
      </c>
      <c r="B4" s="2">
        <v>8</v>
      </c>
    </row>
    <row r="5" spans="1:2" ht="18" x14ac:dyDescent="0.4">
      <c r="A5" s="2" t="s">
        <v>4</v>
      </c>
      <c r="B5" s="2">
        <v>7</v>
      </c>
    </row>
    <row r="6" spans="1:2" ht="18" x14ac:dyDescent="0.4">
      <c r="A6" s="3"/>
      <c r="B6" s="2"/>
    </row>
    <row r="7" spans="1:2" ht="18" x14ac:dyDescent="0.4">
      <c r="A7" s="2" t="s">
        <v>5</v>
      </c>
      <c r="B7" s="2">
        <v>6</v>
      </c>
    </row>
    <row r="8" spans="1:2" ht="18" x14ac:dyDescent="0.4">
      <c r="A8" s="2" t="s">
        <v>6</v>
      </c>
      <c r="B8" s="2">
        <v>5</v>
      </c>
    </row>
    <row r="9" spans="1:2" ht="18" x14ac:dyDescent="0.4">
      <c r="A9" s="2" t="s">
        <v>7</v>
      </c>
      <c r="B9" s="2">
        <v>4</v>
      </c>
    </row>
    <row r="10" spans="1:2" ht="18" x14ac:dyDescent="0.4">
      <c r="A10" s="2" t="s">
        <v>8</v>
      </c>
      <c r="B10" s="2">
        <v>3</v>
      </c>
    </row>
    <row r="11" spans="1:2" ht="18" x14ac:dyDescent="0.4">
      <c r="A11" s="2" t="s">
        <v>9</v>
      </c>
      <c r="B11" s="2">
        <v>1</v>
      </c>
    </row>
    <row r="12" spans="1:2" ht="18" x14ac:dyDescent="0.4">
      <c r="A12" s="2" t="s">
        <v>10</v>
      </c>
      <c r="B12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opLeftCell="A7" workbookViewId="0">
      <selection activeCell="T4" sqref="T4"/>
    </sheetView>
  </sheetViews>
  <sheetFormatPr defaultColWidth="9.140625" defaultRowHeight="23.25" customHeight="1" x14ac:dyDescent="0.25"/>
  <cols>
    <col min="1" max="1" width="4.42578125" style="1" customWidth="1"/>
    <col min="2" max="2" width="21.85546875" style="1" customWidth="1"/>
    <col min="3" max="3" width="10.85546875" style="1" customWidth="1"/>
    <col min="4" max="4" width="6.42578125" style="1" customWidth="1"/>
    <col min="5" max="5" width="6" style="1" customWidth="1"/>
    <col min="6" max="6" width="6.42578125" style="1" customWidth="1"/>
    <col min="7" max="7" width="5.85546875" style="1" customWidth="1"/>
    <col min="8" max="10" width="6.42578125" style="1" customWidth="1"/>
    <col min="11" max="11" width="6" style="1" customWidth="1"/>
    <col min="12" max="12" width="6.42578125" style="1" customWidth="1"/>
    <col min="13" max="13" width="5.85546875" style="1" customWidth="1"/>
    <col min="14" max="14" width="6.28515625" style="1" customWidth="1"/>
    <col min="15" max="15" width="0" style="1" hidden="1" customWidth="1"/>
    <col min="16" max="16" width="29.85546875" style="1" customWidth="1"/>
    <col min="17" max="17" width="5.5703125" style="1" customWidth="1"/>
    <col min="18" max="16384" width="9.140625" style="1"/>
  </cols>
  <sheetData>
    <row r="1" spans="1:17" s="8" customFormat="1" ht="14.25" customHeight="1" x14ac:dyDescent="0.25">
      <c r="A1" s="56" t="s">
        <v>26</v>
      </c>
      <c r="B1" s="56"/>
      <c r="C1" s="56"/>
      <c r="D1" s="56"/>
      <c r="K1" s="57" t="s">
        <v>27</v>
      </c>
      <c r="L1" s="57"/>
      <c r="M1" s="57"/>
      <c r="N1" s="57"/>
      <c r="O1" s="57"/>
      <c r="P1" s="57"/>
      <c r="Q1" s="57"/>
    </row>
    <row r="2" spans="1:17" s="8" customFormat="1" ht="14.25" customHeight="1" x14ac:dyDescent="0.25">
      <c r="A2" s="56" t="s">
        <v>28</v>
      </c>
      <c r="B2" s="56"/>
      <c r="C2" s="56"/>
      <c r="D2" s="56"/>
      <c r="K2" s="58" t="s">
        <v>71</v>
      </c>
      <c r="L2" s="58"/>
      <c r="M2" s="58"/>
      <c r="N2" s="58"/>
      <c r="O2" s="58"/>
      <c r="P2" s="58"/>
      <c r="Q2" s="58"/>
    </row>
    <row r="3" spans="1:17" s="8" customFormat="1" ht="14.25" customHeight="1" x14ac:dyDescent="0.25">
      <c r="A3" s="59" t="s">
        <v>59</v>
      </c>
      <c r="B3" s="59"/>
      <c r="C3" s="59"/>
      <c r="D3" s="59"/>
      <c r="L3" s="9"/>
      <c r="M3" s="9"/>
    </row>
    <row r="4" spans="1:17" s="8" customFormat="1" ht="11.25" customHeight="1" x14ac:dyDescent="0.25">
      <c r="A4" s="10"/>
      <c r="B4" s="10"/>
      <c r="C4" s="11"/>
      <c r="L4" s="9"/>
      <c r="M4" s="9"/>
    </row>
    <row r="5" spans="1:17" s="8" customFormat="1" ht="23.25" customHeight="1" x14ac:dyDescent="0.25">
      <c r="A5" s="60" t="s">
        <v>66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1:17" ht="13.5" customHeight="1" x14ac:dyDescent="0.25"/>
    <row r="7" spans="1:17" ht="18.75" customHeight="1" x14ac:dyDescent="0.25">
      <c r="A7" s="52" t="s">
        <v>11</v>
      </c>
      <c r="B7" s="52" t="s">
        <v>12</v>
      </c>
      <c r="C7" s="52" t="s">
        <v>13</v>
      </c>
      <c r="D7" s="51" t="s">
        <v>63</v>
      </c>
      <c r="E7" s="51"/>
      <c r="F7" s="51" t="s">
        <v>64</v>
      </c>
      <c r="G7" s="51"/>
      <c r="H7" s="51" t="s">
        <v>65</v>
      </c>
      <c r="I7" s="51"/>
      <c r="J7" s="51" t="s">
        <v>67</v>
      </c>
      <c r="K7" s="51"/>
      <c r="L7" s="62" t="s">
        <v>68</v>
      </c>
      <c r="M7" s="62"/>
      <c r="N7" s="63" t="s">
        <v>14</v>
      </c>
      <c r="O7" s="63" t="s">
        <v>15</v>
      </c>
      <c r="P7" s="63" t="s">
        <v>70</v>
      </c>
      <c r="Q7" s="52" t="s">
        <v>16</v>
      </c>
    </row>
    <row r="8" spans="1:17" ht="32.25" customHeight="1" x14ac:dyDescent="0.25">
      <c r="A8" s="52"/>
      <c r="B8" s="52"/>
      <c r="C8" s="52"/>
      <c r="D8" s="4" t="s">
        <v>17</v>
      </c>
      <c r="E8" s="4" t="s">
        <v>18</v>
      </c>
      <c r="F8" s="43" t="s">
        <v>17</v>
      </c>
      <c r="G8" s="43" t="s">
        <v>18</v>
      </c>
      <c r="H8" s="4" t="s">
        <v>17</v>
      </c>
      <c r="I8" s="4" t="s">
        <v>18</v>
      </c>
      <c r="J8" s="4" t="s">
        <v>17</v>
      </c>
      <c r="K8" s="4" t="s">
        <v>18</v>
      </c>
      <c r="L8" s="4" t="s">
        <v>17</v>
      </c>
      <c r="M8" s="4" t="s">
        <v>18</v>
      </c>
      <c r="N8" s="63"/>
      <c r="O8" s="63"/>
      <c r="P8" s="63"/>
      <c r="Q8" s="52"/>
    </row>
    <row r="9" spans="1:17" ht="19.5" customHeight="1" x14ac:dyDescent="0.25">
      <c r="A9" s="29"/>
      <c r="B9" s="25" t="s">
        <v>35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</row>
    <row r="10" spans="1:17" ht="21" customHeight="1" x14ac:dyDescent="0.25">
      <c r="A10" s="32" t="s">
        <v>37</v>
      </c>
      <c r="B10" s="33" t="s">
        <v>38</v>
      </c>
      <c r="C10" s="34" t="s">
        <v>39</v>
      </c>
      <c r="D10" s="44" t="s">
        <v>1</v>
      </c>
      <c r="E10" s="44">
        <f>VLOOKUP(D10,Diem!$A$2:$B$12,2,0)</f>
        <v>10</v>
      </c>
      <c r="F10" s="44" t="s">
        <v>1</v>
      </c>
      <c r="G10" s="44">
        <f>VLOOKUP(F10,Diem!$A$2:$B$12,2,0)</f>
        <v>10</v>
      </c>
      <c r="H10" s="44" t="s">
        <v>1</v>
      </c>
      <c r="I10" s="44">
        <f>VLOOKUP(H10,Diem!$A$2:$B$12,2,0)</f>
        <v>10</v>
      </c>
      <c r="J10" s="44" t="s">
        <v>1</v>
      </c>
      <c r="K10" s="44">
        <f>VLOOKUP(J10,Diem!$A$2:$B$12,2,0)</f>
        <v>10</v>
      </c>
      <c r="L10" s="44" t="s">
        <v>1</v>
      </c>
      <c r="M10" s="44">
        <f>VLOOKUP(L10,Diem!$A$2:$B$12,2,0)</f>
        <v>10</v>
      </c>
      <c r="N10" s="44">
        <f>ROUND(AVERAGE(E10,I10,K10,M10),2)</f>
        <v>10</v>
      </c>
      <c r="O10" s="44">
        <f>COUNTIF(D10:M10,"C*")*1+COUNTIF(D10:M10,"D")*2+COUNTIF(D10:M10,"E")*3</f>
        <v>0</v>
      </c>
      <c r="P10" s="45" t="str">
        <f>IF(O10&gt;=3,"Không hoàn thành nhiệm vụ",IF(AND($N10&gt;=8,$N10&lt;=10,O10=0),"Hoàn thành xuất sắc nhiệm vụ",IF(AND($N10&gt;=8,$N10&lt;=10,O10=1),"Hoàn thành tốt nhiệm vụ",IF(AND($N10&gt;=8,$N10&lt;=10,O10=2),"Hoàn thành nhiệm vụ",IF(AND($N10&gt;6,$N10&lt;8,O10&lt;=1),"Hoàn thành tốt nhiệm vụ",IF(AND($N10&gt;6,$N10&lt;8,O10=2),"Hoàn thành nhiệm vụ",IF(AND($N10&gt;=5,$N10&lt;=6,O10&lt;=2),"Hoàn thành nhiệm vụ",IF(AND($N10&lt;5,O10&gt;3),"Không hoàn thành nhiệm vụ",""))))))))</f>
        <v>Hoàn thành xuất sắc nhiệm vụ</v>
      </c>
      <c r="Q10" s="7"/>
    </row>
    <row r="11" spans="1:17" ht="21" customHeight="1" x14ac:dyDescent="0.25">
      <c r="A11" s="32" t="s">
        <v>40</v>
      </c>
      <c r="B11" s="33" t="s">
        <v>41</v>
      </c>
      <c r="C11" s="32" t="s">
        <v>42</v>
      </c>
      <c r="D11" s="44" t="s">
        <v>1</v>
      </c>
      <c r="E11" s="44">
        <f>VLOOKUP(D11,Diem!$A$2:$B$12,2,0)</f>
        <v>10</v>
      </c>
      <c r="F11" s="44" t="s">
        <v>1</v>
      </c>
      <c r="G11" s="44">
        <f>VLOOKUP(F11,Diem!$A$2:$B$12,2,0)</f>
        <v>10</v>
      </c>
      <c r="H11" s="44" t="s">
        <v>1</v>
      </c>
      <c r="I11" s="44">
        <f>VLOOKUP(H11,Diem!$A$2:$B$12,2,0)</f>
        <v>10</v>
      </c>
      <c r="J11" s="44" t="s">
        <v>1</v>
      </c>
      <c r="K11" s="44">
        <f>VLOOKUP(J11,Diem!$A$2:$B$12,2,0)</f>
        <v>10</v>
      </c>
      <c r="L11" s="44" t="s">
        <v>1</v>
      </c>
      <c r="M11" s="44">
        <f>VLOOKUP(L11,Diem!$A$2:$B$12,2,0)</f>
        <v>10</v>
      </c>
      <c r="N11" s="44">
        <f>ROUND(AVERAGE(E11,I11,K11,M11),2)</f>
        <v>10</v>
      </c>
      <c r="O11" s="44">
        <f>COUNTIF(D11:M11,"C*")*1+COUNTIF(D11:M11,"D")*2+COUNTIF(D11:M11,"E")*3</f>
        <v>0</v>
      </c>
      <c r="P11" s="45" t="str">
        <f>IF(O11&gt;=3,"Không hoàn thành nhiệm vụ",IF(AND($N11&gt;=8,$N11&lt;=10,O11=0),"Hoàn thành xuất sắc nhiệm vụ",IF(AND($N11&gt;=8,$N11&lt;=10,O11=1),"Hoàn thành tốt nhiệm vụ",IF(AND($N11&gt;=8,$N11&lt;=10,O11=2),"Hoàn thành nhiệm vụ",IF(AND($N11&gt;6,$N11&lt;8,O11&lt;=1),"Hoàn thành tốt nhiệm vụ",IF(AND($N11&gt;6,$N11&lt;8,O11=2),"Hoàn thành nhiệm vụ",IF(AND($N11&gt;=5,$N11&lt;=6,O11&lt;=2),"Hoàn thành nhiệm vụ",IF(AND($N11&lt;5,O11&gt;3),"Không hoàn thành nhiệm vụ",""))))))))</f>
        <v>Hoàn thành xuất sắc nhiệm vụ</v>
      </c>
      <c r="Q11" s="7"/>
    </row>
    <row r="12" spans="1:17" ht="21" customHeight="1" x14ac:dyDescent="0.25">
      <c r="A12" s="32" t="s">
        <v>43</v>
      </c>
      <c r="B12" s="33" t="s">
        <v>44</v>
      </c>
      <c r="C12" s="32" t="s">
        <v>45</v>
      </c>
      <c r="D12" s="44" t="s">
        <v>1</v>
      </c>
      <c r="E12" s="44">
        <f>VLOOKUP(D12,Diem!$A$2:$B$12,2,0)</f>
        <v>10</v>
      </c>
      <c r="F12" s="44" t="s">
        <v>1</v>
      </c>
      <c r="G12" s="44">
        <f>VLOOKUP(F12,Diem!$A$2:$B$12,2,0)</f>
        <v>10</v>
      </c>
      <c r="H12" s="44" t="s">
        <v>1</v>
      </c>
      <c r="I12" s="44">
        <f>VLOOKUP(H12,Diem!$A$2:$B$12,2,0)</f>
        <v>10</v>
      </c>
      <c r="J12" s="44" t="s">
        <v>1</v>
      </c>
      <c r="K12" s="44">
        <f>VLOOKUP(J12,Diem!$A$2:$B$12,2,0)</f>
        <v>10</v>
      </c>
      <c r="L12" s="44" t="s">
        <v>1</v>
      </c>
      <c r="M12" s="44">
        <f>VLOOKUP(L12,Diem!$A$2:$B$12,2,0)</f>
        <v>10</v>
      </c>
      <c r="N12" s="44">
        <f>ROUND(AVERAGE(E12,I12,K12,M12),2)</f>
        <v>10</v>
      </c>
      <c r="O12" s="44"/>
      <c r="P12" s="45" t="str">
        <f>IF(O12&gt;=3,"Không hoàn thành nhiệm vụ",IF(AND($N12&gt;=8,$N12&lt;=10,O12=0),"Hoàn thành xuất sắc nhiệm vụ",IF(AND($N12&gt;=8,$N12&lt;=10,O12=1),"Hoàn thành tốt nhiệm vụ",IF(AND($N12&gt;=8,$N12&lt;=10,O12=2),"Hoàn thành nhiệm vụ",IF(AND($N12&gt;6,$N12&lt;8,O12&lt;=1),"Hoàn thành tốt nhiệm vụ",IF(AND($N12&gt;6,$N12&lt;8,O12=2),"Hoàn thành nhiệm vụ",IF(AND($N12&gt;=5,$N12&lt;=6,O12&lt;=2),"Hoàn thành nhiệm vụ",IF(AND($N12&lt;5,O12&gt;3),"Không hoàn thành nhiệm vụ",""))))))))</f>
        <v>Hoàn thành xuất sắc nhiệm vụ</v>
      </c>
      <c r="Q12" s="7"/>
    </row>
    <row r="13" spans="1:17" ht="21" customHeight="1" x14ac:dyDescent="0.25">
      <c r="A13" s="32" t="s">
        <v>46</v>
      </c>
      <c r="B13" s="33" t="s">
        <v>47</v>
      </c>
      <c r="C13" s="32" t="s">
        <v>48</v>
      </c>
      <c r="D13" s="44" t="s">
        <v>1</v>
      </c>
      <c r="E13" s="44">
        <f>VLOOKUP(D13,Diem!$A$2:$B$12,2,0)</f>
        <v>10</v>
      </c>
      <c r="F13" s="44" t="s">
        <v>1</v>
      </c>
      <c r="G13" s="44">
        <f>VLOOKUP(F13,Diem!$A$2:$B$12,2,0)</f>
        <v>10</v>
      </c>
      <c r="H13" s="44" t="s">
        <v>2</v>
      </c>
      <c r="I13" s="44">
        <f>VLOOKUP(H13,Diem!$A$2:$B$12,2,0)</f>
        <v>9</v>
      </c>
      <c r="J13" s="44" t="s">
        <v>1</v>
      </c>
      <c r="K13" s="44">
        <f>VLOOKUP(J13,Diem!$A$2:$B$12,2,0)</f>
        <v>10</v>
      </c>
      <c r="L13" s="44" t="s">
        <v>1</v>
      </c>
      <c r="M13" s="44">
        <f>VLOOKUP(L13,Diem!$A$2:$B$12,2,0)</f>
        <v>10</v>
      </c>
      <c r="N13" s="44">
        <f>ROUND(AVERAGE(E13,I13,K13,M13),2)</f>
        <v>9.75</v>
      </c>
      <c r="O13" s="44"/>
      <c r="P13" s="45" t="str">
        <f>IF(O13&gt;=3,"Không hoàn thành nhiệm vụ",IF(AND($N13&gt;=8,$N13&lt;=10,O13=0),"Hoàn thành xuất sắc nhiệm vụ",IF(AND($N13&gt;=8,$N13&lt;=10,O13=1),"Hoàn thành tốt nhiệm vụ",IF(AND($N13&gt;=8,$N13&lt;=10,O13=2),"Hoàn thành nhiệm vụ",IF(AND($N13&gt;6,$N13&lt;8,O13&lt;=1),"Hoàn thành tốt nhiệm vụ",IF(AND($N13&gt;6,$N13&lt;8,O13=2),"Hoàn thành nhiệm vụ",IF(AND($N13&gt;=5,$N13&lt;=6,O13&lt;=2),"Hoàn thành nhiệm vụ",IF(AND($N13&lt;5,O13&gt;3),"Không hoàn thành nhiệm vụ",""))))))))</f>
        <v>Hoàn thành xuất sắc nhiệm vụ</v>
      </c>
      <c r="Q13" s="7"/>
    </row>
    <row r="14" spans="1:17" ht="21" customHeight="1" x14ac:dyDescent="0.25">
      <c r="A14" s="32" t="s">
        <v>49</v>
      </c>
      <c r="B14" s="33" t="s">
        <v>50</v>
      </c>
      <c r="C14" s="32" t="s">
        <v>51</v>
      </c>
      <c r="D14" s="44" t="s">
        <v>2</v>
      </c>
      <c r="E14" s="44">
        <f>VLOOKUP(D14,Diem!$A$2:$B$12,2,0)</f>
        <v>9</v>
      </c>
      <c r="F14" s="44" t="s">
        <v>1</v>
      </c>
      <c r="G14" s="44">
        <f>VLOOKUP(F14,Diem!$A$2:$B$12,2,0)</f>
        <v>10</v>
      </c>
      <c r="H14" s="44" t="s">
        <v>2</v>
      </c>
      <c r="I14" s="44">
        <f>VLOOKUP(H14,Diem!$A$2:$B$12,2,0)</f>
        <v>9</v>
      </c>
      <c r="J14" s="44" t="s">
        <v>2</v>
      </c>
      <c r="K14" s="44">
        <f>VLOOKUP(J14,Diem!$A$2:$B$12,2,0)</f>
        <v>9</v>
      </c>
      <c r="L14" s="44" t="s">
        <v>2</v>
      </c>
      <c r="M14" s="44">
        <f>VLOOKUP(L14,Diem!$A$2:$B$12,2,0)</f>
        <v>9</v>
      </c>
      <c r="N14" s="44">
        <f>ROUND(AVERAGE(E14,I14,K14,M14),2)</f>
        <v>9</v>
      </c>
      <c r="O14" s="44"/>
      <c r="P14" s="45" t="str">
        <f>IF(O14&gt;=3,"Không hoàn thành nhiệm vụ",IF(AND($N14&gt;=8,$N14&lt;=10,O14=0),"Hoàn thành xuất sắc nhiệm vụ",IF(AND($N14&gt;=8,$N14&lt;=10,O14=1),"Hoàn thành tốt nhiệm vụ",IF(AND($N14&gt;=8,$N14&lt;=10,O14=2),"Hoàn thành nhiệm vụ",IF(AND($N14&gt;6,$N14&lt;8,O14&lt;=1),"Hoàn thành tốt nhiệm vụ",IF(AND($N14&gt;6,$N14&lt;8,O14=2),"Hoàn thành nhiệm vụ",IF(AND($N14&gt;=5,$N14&lt;=6,O14&lt;=2),"Hoàn thành nhiệm vụ",IF(AND($N14&lt;5,O14&gt;3),"Không hoàn thành nhiệm vụ",""))))))))</f>
        <v>Hoàn thành xuất sắc nhiệm vụ</v>
      </c>
      <c r="Q14" s="7"/>
    </row>
    <row r="15" spans="1:17" ht="19.5" customHeight="1" x14ac:dyDescent="0.25">
      <c r="A15" s="46"/>
      <c r="B15" s="47" t="s">
        <v>0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31"/>
    </row>
    <row r="16" spans="1:17" ht="22.5" customHeight="1" x14ac:dyDescent="0.25">
      <c r="A16" s="32" t="s">
        <v>37</v>
      </c>
      <c r="B16" s="33" t="s">
        <v>52</v>
      </c>
      <c r="C16" s="32" t="s">
        <v>53</v>
      </c>
      <c r="D16" s="44" t="s">
        <v>2</v>
      </c>
      <c r="E16" s="44">
        <f>VLOOKUP(D16,Diem!$A$2:$B$12,2,0)</f>
        <v>9</v>
      </c>
      <c r="F16" s="44" t="s">
        <v>2</v>
      </c>
      <c r="G16" s="44">
        <f>VLOOKUP(F16,Diem!$A$2:$B$12,2,0)</f>
        <v>9</v>
      </c>
      <c r="H16" s="44" t="s">
        <v>2</v>
      </c>
      <c r="I16" s="44">
        <f>VLOOKUP(H16,Diem!$A$2:$B$12,2,0)</f>
        <v>9</v>
      </c>
      <c r="J16" s="44" t="s">
        <v>2</v>
      </c>
      <c r="K16" s="44">
        <f>VLOOKUP(J16,Diem!$A$2:$B$12,2,0)</f>
        <v>9</v>
      </c>
      <c r="L16" s="44" t="s">
        <v>3</v>
      </c>
      <c r="M16" s="44">
        <f>VLOOKUP(L16,Diem!$A$2:$B$12,2,0)</f>
        <v>8</v>
      </c>
      <c r="N16" s="44">
        <f t="shared" ref="N16" si="0">ROUND(AVERAGE(E16,I16,K16,M16),2)</f>
        <v>8.75</v>
      </c>
      <c r="O16" s="44">
        <f>COUNTIF(D16:M16,"C*")*1+COUNTIF(D16:M16,"D")*2+COUNTIF(D16:M16,"E")*3</f>
        <v>0</v>
      </c>
      <c r="P16" s="45" t="str">
        <f>IF(O16&gt;=3,"Không hoàn thành nhiệm vụ",IF(AND($N16&gt;=8,$N16&lt;=10,O16=0),"Hoàn thành xuất sắc nhiệm vụ",IF(AND($N16&gt;=8,$N16&lt;=10,O16=1),"Hoàn thành tốt nhiệm vụ",IF(AND($N16&gt;=8,$N16&lt;=10,O16=2),"Hoàn thành nhiệm vụ",IF(AND($N16&gt;6,$N16&lt;8,O16&lt;=1),"Hoàn thành tốt nhiệm vụ",IF(AND($N16&gt;6,$N16&lt;8,O16=2),"Hoàn thành nhiệm vụ",IF(AND($N16&gt;=5,$N16&lt;=6,O16&lt;=2),"Hoàn thành nhiệm vụ",IF(AND($N16&lt;5,O16&gt;3),"Không hoàn thành nhiệm vụ",""))))))))</f>
        <v>Hoàn thành xuất sắc nhiệm vụ</v>
      </c>
      <c r="Q16" s="7"/>
    </row>
    <row r="17" spans="1:17" ht="22.5" customHeight="1" x14ac:dyDescent="0.25">
      <c r="A17" s="32" t="s">
        <v>40</v>
      </c>
      <c r="B17" s="33" t="s">
        <v>54</v>
      </c>
      <c r="C17" s="32" t="s">
        <v>55</v>
      </c>
      <c r="D17" s="44" t="s">
        <v>2</v>
      </c>
      <c r="E17" s="44">
        <f>VLOOKUP(D17,Diem!$A$2:$B$12,2,0)</f>
        <v>9</v>
      </c>
      <c r="F17" s="44" t="s">
        <v>2</v>
      </c>
      <c r="G17" s="44">
        <f>VLOOKUP(F17,Diem!$A$2:$B$12,2,0)</f>
        <v>9</v>
      </c>
      <c r="H17" s="44" t="s">
        <v>2</v>
      </c>
      <c r="I17" s="44">
        <f>VLOOKUP(H17,Diem!$A$2:$B$12,2,0)</f>
        <v>9</v>
      </c>
      <c r="J17" s="44" t="s">
        <v>2</v>
      </c>
      <c r="K17" s="44">
        <f>VLOOKUP(J17,Diem!$A$2:$B$12,2,0)</f>
        <v>9</v>
      </c>
      <c r="L17" s="44" t="s">
        <v>2</v>
      </c>
      <c r="M17" s="44">
        <f>VLOOKUP(L17,Diem!$A$2:$B$12,2,0)</f>
        <v>9</v>
      </c>
      <c r="N17" s="44">
        <f>ROUND(AVERAGE(E17,I17,K17,M17),2)</f>
        <v>9</v>
      </c>
      <c r="O17" s="44"/>
      <c r="P17" s="45" t="str">
        <f>IF(O17&gt;=3,"Không hoàn thành nhiệm vụ",IF(AND($N17&gt;=8,$N17&lt;=10,O17=0),"Hoàn thành xuất sắc nhiệm vụ",IF(AND($N17&gt;=8,$N17&lt;=10,O17=1),"Hoàn thành tốt nhiệm vụ",IF(AND($N17&gt;=8,$N17&lt;=10,O17=2),"Hoàn thành nhiệm vụ",IF(AND($N17&gt;6,$N17&lt;8,O17&lt;=1),"Hoàn thành tốt nhiệm vụ",IF(AND($N17&gt;6,$N17&lt;8,O17=2),"Hoàn thành nhiệm vụ",IF(AND($N17&gt;=5,$N17&lt;=6,O17&lt;=2),"Hoàn thành nhiệm vụ",IF(AND($N17&lt;5,O17&gt;3),"Không hoàn thành nhiệm vụ",""))))))))</f>
        <v>Hoàn thành xuất sắc nhiệm vụ</v>
      </c>
      <c r="Q17" s="7"/>
    </row>
    <row r="18" spans="1:17" ht="22.5" customHeight="1" x14ac:dyDescent="0.25">
      <c r="A18" s="32" t="s">
        <v>43</v>
      </c>
      <c r="B18" s="33" t="s">
        <v>56</v>
      </c>
      <c r="C18" s="32" t="s">
        <v>57</v>
      </c>
      <c r="D18" s="44" t="s">
        <v>3</v>
      </c>
      <c r="E18" s="44">
        <f>VLOOKUP(D18,Diem!$A$2:$B$12,2,0)</f>
        <v>8</v>
      </c>
      <c r="F18" s="44" t="s">
        <v>2</v>
      </c>
      <c r="G18" s="44">
        <f>VLOOKUP(F18,Diem!$A$2:$B$12,2,0)</f>
        <v>9</v>
      </c>
      <c r="H18" s="44" t="s">
        <v>3</v>
      </c>
      <c r="I18" s="44">
        <f>VLOOKUP(H18,Diem!$A$2:$B$12,2,0)</f>
        <v>8</v>
      </c>
      <c r="J18" s="44" t="s">
        <v>2</v>
      </c>
      <c r="K18" s="44">
        <f>VLOOKUP(J18,Diem!$A$2:$B$12,2,0)</f>
        <v>9</v>
      </c>
      <c r="L18" s="44" t="s">
        <v>2</v>
      </c>
      <c r="M18" s="44">
        <f>VLOOKUP(L18,Diem!$A$2:$B$12,2,0)</f>
        <v>9</v>
      </c>
      <c r="N18" s="44">
        <f>ROUND(AVERAGE(E18,I18,K18,M18),2)</f>
        <v>8.5</v>
      </c>
      <c r="O18" s="44">
        <f>COUNTIF(D18:M18,"C*")*1+COUNTIF(D18:M18,"D")*2+COUNTIF(D18:M18,"E")*3</f>
        <v>0</v>
      </c>
      <c r="P18" s="45" t="str">
        <f>IF(O18&gt;=3,"Không hoàn thành nhiệm vụ",IF(AND($N18&gt;=8,$N18&lt;=10,O18=0),"Hoàn thành xuất sắc nhiệm vụ",IF(AND($N18&gt;=8,$N18&lt;=10,O18=1),"Hoàn thành tốt nhiệm vụ",IF(AND($N18&gt;=8,$N18&lt;=10,O18=2),"Hoàn thành nhiệm vụ",IF(AND($N18&gt;6,$N18&lt;8,O18&lt;=1),"Hoàn thành tốt nhiệm vụ",IF(AND($N18&gt;6,$N18&lt;8,O18=2),"Hoàn thành nhiệm vụ",IF(AND($N18&gt;=5,$N18&lt;=6,O18&lt;=2),"Hoàn thành nhiệm vụ",IF(AND($N18&lt;5,O18&gt;3),"Không hoàn thành nhiệm vụ",""))))))))</f>
        <v>Hoàn thành xuất sắc nhiệm vụ</v>
      </c>
      <c r="Q18" s="7"/>
    </row>
    <row r="19" spans="1:17" ht="22.5" customHeight="1" x14ac:dyDescent="0.25">
      <c r="A19" s="32" t="s">
        <v>43</v>
      </c>
      <c r="B19" s="33" t="s">
        <v>61</v>
      </c>
      <c r="C19" s="32" t="s">
        <v>62</v>
      </c>
      <c r="D19" s="44" t="s">
        <v>4</v>
      </c>
      <c r="E19" s="44">
        <f>VLOOKUP(D19,Diem!$A$2:$B$12,2,0)</f>
        <v>7</v>
      </c>
      <c r="F19" s="44" t="s">
        <v>3</v>
      </c>
      <c r="G19" s="44">
        <f>VLOOKUP(F19,Diem!$A$2:$B$12,2,0)</f>
        <v>8</v>
      </c>
      <c r="H19" s="44" t="s">
        <v>4</v>
      </c>
      <c r="I19" s="44">
        <f>VLOOKUP(H19,Diem!$A$2:$B$12,2,0)</f>
        <v>7</v>
      </c>
      <c r="J19" s="44" t="s">
        <v>3</v>
      </c>
      <c r="K19" s="44">
        <f>VLOOKUP(J19,Diem!$A$2:$B$12,2,0)</f>
        <v>8</v>
      </c>
      <c r="L19" s="44" t="s">
        <v>3</v>
      </c>
      <c r="M19" s="44">
        <f>VLOOKUP(L19,Diem!$A$2:$B$12,2,0)</f>
        <v>8</v>
      </c>
      <c r="N19" s="44">
        <f>ROUND(AVERAGE(E19,I19,K19,M19),2)</f>
        <v>7.5</v>
      </c>
      <c r="O19" s="44">
        <f>COUNTIF(D19:M19,"C*")*1+COUNTIF(D19:M19,"D")*2+COUNTIF(D19:M19,"E")*3</f>
        <v>0</v>
      </c>
      <c r="P19" s="45" t="str">
        <f>IF(O19&gt;=3,"Không hoàn thành nhiệm vụ",IF(AND($N19&gt;=8,$N19&lt;=10,O19=0),"Hoàn thành xuất sắc nhiệm vụ",IF(AND($N19&gt;=8,$N19&lt;=10,O19=1),"Hoàn thành tốt nhiệm vụ",IF(AND($N19&gt;=8,$N19&lt;=10,O19=2),"Hoàn thành nhiệm vụ",IF(AND($N19&gt;6,$N19&lt;8,O19&lt;=1),"Hoàn thành tốt nhiệm vụ",IF(AND($N19&gt;6,$N19&lt;8,O19=2),"Hoàn thành nhiệm vụ",IF(AND($N19&gt;=5,$N19&lt;=6,O19&lt;=2),"Hoàn thành nhiệm vụ",IF(AND($N19&lt;5,O19&gt;3),"Không hoàn thành nhiệm vụ",""))))))))</f>
        <v>Hoàn thành tốt nhiệm vụ</v>
      </c>
      <c r="Q19" s="7"/>
    </row>
    <row r="20" spans="1:17" ht="8.25" customHeight="1" x14ac:dyDescent="0.25"/>
    <row r="21" spans="1:17" ht="23.25" customHeight="1" x14ac:dyDescent="0.25">
      <c r="K21" s="61" t="s">
        <v>69</v>
      </c>
      <c r="L21" s="61"/>
      <c r="M21" s="61"/>
      <c r="N21" s="61"/>
      <c r="O21" s="61"/>
      <c r="P21" s="61"/>
      <c r="Q21" s="61"/>
    </row>
    <row r="22" spans="1:17" ht="23.25" customHeight="1" x14ac:dyDescent="0.25">
      <c r="K22" s="55" t="s">
        <v>60</v>
      </c>
      <c r="L22" s="55"/>
      <c r="M22" s="55"/>
      <c r="N22" s="55"/>
      <c r="O22" s="55"/>
      <c r="P22" s="55"/>
      <c r="Q22" s="55"/>
    </row>
    <row r="23" spans="1:17" ht="21" customHeight="1" x14ac:dyDescent="0.25"/>
    <row r="25" spans="1:17" ht="23.25" customHeight="1" x14ac:dyDescent="0.25">
      <c r="L25" s="53" t="s">
        <v>72</v>
      </c>
      <c r="M25" s="54"/>
      <c r="N25" s="54"/>
      <c r="O25" s="54"/>
      <c r="P25" s="54"/>
    </row>
  </sheetData>
  <mergeCells count="21">
    <mergeCell ref="L25:P25"/>
    <mergeCell ref="K22:Q22"/>
    <mergeCell ref="A1:D1"/>
    <mergeCell ref="K1:Q1"/>
    <mergeCell ref="A2:D2"/>
    <mergeCell ref="K2:Q2"/>
    <mergeCell ref="A3:D3"/>
    <mergeCell ref="A5:Q5"/>
    <mergeCell ref="K21:Q21"/>
    <mergeCell ref="L7:M7"/>
    <mergeCell ref="N7:N8"/>
    <mergeCell ref="O7:O8"/>
    <mergeCell ref="P7:P8"/>
    <mergeCell ref="Q7:Q8"/>
    <mergeCell ref="A7:A8"/>
    <mergeCell ref="B7:B8"/>
    <mergeCell ref="F7:G7"/>
    <mergeCell ref="C7:C8"/>
    <mergeCell ref="D7:E7"/>
    <mergeCell ref="H7:I7"/>
    <mergeCell ref="J7:K7"/>
  </mergeCells>
  <pageMargins left="0.38" right="0.16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topLeftCell="A4" workbookViewId="0">
      <selection activeCell="D17" sqref="D17"/>
    </sheetView>
  </sheetViews>
  <sheetFormatPr defaultColWidth="9.140625" defaultRowHeight="23.25" customHeight="1" x14ac:dyDescent="0.25"/>
  <cols>
    <col min="1" max="1" width="4.42578125" style="1" customWidth="1"/>
    <col min="2" max="2" width="21.85546875" style="1" customWidth="1"/>
    <col min="3" max="3" width="10.85546875" style="1" customWidth="1"/>
    <col min="4" max="6" width="6.7109375" style="1" customWidth="1"/>
    <col min="7" max="7" width="5.85546875" style="1" customWidth="1"/>
    <col min="8" max="8" width="6.28515625" style="1" customWidth="1"/>
    <col min="9" max="9" width="6.85546875" style="1" customWidth="1"/>
    <col min="10" max="10" width="6" style="1" customWidth="1"/>
    <col min="11" max="11" width="6.140625" style="1" customWidth="1"/>
    <col min="12" max="12" width="7" style="1" customWidth="1"/>
    <col min="13" max="13" width="8.42578125" style="1" customWidth="1"/>
    <col min="14" max="14" width="29.85546875" style="1" customWidth="1"/>
    <col min="15" max="15" width="5.5703125" style="1" customWidth="1"/>
    <col min="16" max="16384" width="9.140625" style="1"/>
  </cols>
  <sheetData>
    <row r="1" spans="1:15" s="8" customFormat="1" ht="14.25" customHeight="1" x14ac:dyDescent="0.25">
      <c r="A1" s="56" t="s">
        <v>26</v>
      </c>
      <c r="B1" s="56"/>
      <c r="C1" s="56"/>
      <c r="D1" s="56"/>
      <c r="K1" s="58" t="s">
        <v>79</v>
      </c>
      <c r="L1" s="58"/>
      <c r="M1" s="58"/>
      <c r="N1" s="58"/>
      <c r="O1" s="58"/>
    </row>
    <row r="2" spans="1:15" s="8" customFormat="1" ht="14.25" customHeight="1" x14ac:dyDescent="0.25">
      <c r="A2" s="56" t="s">
        <v>28</v>
      </c>
      <c r="B2" s="56"/>
      <c r="C2" s="56"/>
      <c r="D2" s="56"/>
      <c r="K2" s="58" t="s">
        <v>80</v>
      </c>
      <c r="L2" s="58"/>
      <c r="M2" s="58"/>
      <c r="N2" s="58"/>
      <c r="O2" s="58"/>
    </row>
    <row r="3" spans="1:15" s="8" customFormat="1" ht="14.25" customHeight="1" x14ac:dyDescent="0.25">
      <c r="A3" s="59" t="s">
        <v>59</v>
      </c>
      <c r="B3" s="59"/>
      <c r="C3" s="59"/>
      <c r="D3" s="59"/>
    </row>
    <row r="4" spans="1:15" s="8" customFormat="1" ht="11.25" customHeight="1" x14ac:dyDescent="0.25">
      <c r="A4" s="49"/>
      <c r="B4" s="49"/>
      <c r="C4" s="48"/>
    </row>
    <row r="5" spans="1:15" s="8" customFormat="1" ht="23.25" customHeight="1" x14ac:dyDescent="0.25">
      <c r="A5" s="60" t="s">
        <v>73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</row>
    <row r="6" spans="1:15" ht="13.5" customHeight="1" x14ac:dyDescent="0.25"/>
    <row r="7" spans="1:15" ht="18.75" customHeight="1" x14ac:dyDescent="0.25">
      <c r="A7" s="52" t="s">
        <v>11</v>
      </c>
      <c r="B7" s="52" t="s">
        <v>12</v>
      </c>
      <c r="C7" s="52" t="s">
        <v>13</v>
      </c>
      <c r="D7" s="62" t="s">
        <v>74</v>
      </c>
      <c r="E7" s="62"/>
      <c r="F7" s="62" t="s">
        <v>75</v>
      </c>
      <c r="G7" s="62"/>
      <c r="H7" s="62" t="s">
        <v>76</v>
      </c>
      <c r="I7" s="62"/>
      <c r="J7" s="62" t="s">
        <v>77</v>
      </c>
      <c r="K7" s="62"/>
      <c r="L7" s="63" t="s">
        <v>14</v>
      </c>
      <c r="M7" s="63" t="s">
        <v>15</v>
      </c>
      <c r="N7" s="63" t="s">
        <v>81</v>
      </c>
      <c r="O7" s="52" t="s">
        <v>16</v>
      </c>
    </row>
    <row r="8" spans="1:15" ht="45" customHeight="1" x14ac:dyDescent="0.25">
      <c r="A8" s="52"/>
      <c r="B8" s="52"/>
      <c r="C8" s="52"/>
      <c r="D8" s="50" t="s">
        <v>17</v>
      </c>
      <c r="E8" s="50" t="s">
        <v>18</v>
      </c>
      <c r="F8" s="50" t="s">
        <v>17</v>
      </c>
      <c r="G8" s="50" t="s">
        <v>18</v>
      </c>
      <c r="H8" s="50" t="s">
        <v>17</v>
      </c>
      <c r="I8" s="50" t="s">
        <v>18</v>
      </c>
      <c r="J8" s="50" t="s">
        <v>17</v>
      </c>
      <c r="K8" s="50" t="s">
        <v>18</v>
      </c>
      <c r="L8" s="63"/>
      <c r="M8" s="63"/>
      <c r="N8" s="63"/>
      <c r="O8" s="52"/>
    </row>
    <row r="9" spans="1:15" ht="18.75" customHeight="1" x14ac:dyDescent="0.25">
      <c r="A9" s="29"/>
      <c r="B9" s="25" t="s">
        <v>35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15" ht="18.75" customHeight="1" x14ac:dyDescent="0.25">
      <c r="A10" s="32" t="s">
        <v>37</v>
      </c>
      <c r="B10" s="33" t="s">
        <v>38</v>
      </c>
      <c r="C10" s="34" t="s">
        <v>39</v>
      </c>
      <c r="D10" s="44" t="s">
        <v>1</v>
      </c>
      <c r="E10" s="44">
        <f>VLOOKUP(D10,Diem!$A$2:$B$12,2,0)</f>
        <v>10</v>
      </c>
      <c r="F10" s="44" t="s">
        <v>1</v>
      </c>
      <c r="G10" s="44">
        <f>VLOOKUP(F10,Diem!$A$2:$B$12,2,0)</f>
        <v>10</v>
      </c>
      <c r="H10" s="44" t="s">
        <v>1</v>
      </c>
      <c r="I10" s="44">
        <f>VLOOKUP(H10,Diem!$A$2:$B$12,2,0)</f>
        <v>10</v>
      </c>
      <c r="J10" s="44" t="s">
        <v>1</v>
      </c>
      <c r="K10" s="44">
        <f>VLOOKUP(J10,Diem!$A$2:$B$12,2,0)</f>
        <v>10</v>
      </c>
      <c r="L10" s="44">
        <f>ROUND(AVERAGE(E10,G10,I10,K10),2)</f>
        <v>10</v>
      </c>
      <c r="M10" s="44">
        <f>COUNTIF(D10:K10,"C*")*1+COUNTIF(D10:K10,"D")*2+COUNTIF(D10:K10,"E")*3</f>
        <v>0</v>
      </c>
      <c r="N10" s="45" t="str">
        <f>IF(M10&gt;=3,"Không hoàn thành nhiệm vụ",IF(AND($L10&gt;=8,$L10&lt;=10,M10=0),"Hoàn thành xuất sắc nhiệm vụ",IF(AND($L10&gt;=8,$L10&lt;=10,M10=1),"Hoàn thành tốt nhiệm vụ",IF(AND($L10&gt;=8,$L10&lt;=10,M10=2),"Hoàn thành nhiệm vụ",IF(AND($L10&gt;6,$L10&lt;8,M10&lt;=1),"Hoàn thành tốt nhiệm vụ",IF(AND($L10&gt;6,$L10&lt;8,M10=2),"Hoàn thành nhiệm vụ",IF(AND($L10&gt;=5,$L10&lt;=6,M10&lt;=2),"Hoàn thành nhiệm vụ",IF(AND($L10&lt;5,M10&gt;3),"Không hoàn thành nhiệm vụ",""))))))))</f>
        <v>Hoàn thành xuất sắc nhiệm vụ</v>
      </c>
      <c r="O10" s="7"/>
    </row>
    <row r="11" spans="1:15" ht="18.75" customHeight="1" x14ac:dyDescent="0.25">
      <c r="A11" s="32" t="s">
        <v>40</v>
      </c>
      <c r="B11" s="33" t="s">
        <v>41</v>
      </c>
      <c r="C11" s="32" t="s">
        <v>42</v>
      </c>
      <c r="D11" s="44" t="s">
        <v>1</v>
      </c>
      <c r="E11" s="44">
        <f>VLOOKUP(D11,Diem!$A$2:$B$12,2,0)</f>
        <v>10</v>
      </c>
      <c r="F11" s="44" t="s">
        <v>1</v>
      </c>
      <c r="G11" s="44">
        <f>VLOOKUP(F11,Diem!$A$2:$B$12,2,0)</f>
        <v>10</v>
      </c>
      <c r="H11" s="44" t="s">
        <v>1</v>
      </c>
      <c r="I11" s="44">
        <f>VLOOKUP(H11,Diem!$A$2:$B$12,2,0)</f>
        <v>10</v>
      </c>
      <c r="J11" s="44" t="s">
        <v>1</v>
      </c>
      <c r="K11" s="44">
        <f>VLOOKUP(J11,Diem!$A$2:$B$12,2,0)</f>
        <v>10</v>
      </c>
      <c r="L11" s="44">
        <f t="shared" ref="L11:L19" si="0">ROUND(AVERAGE(E11,G11,I11,K11),2)</f>
        <v>10</v>
      </c>
      <c r="M11" s="44">
        <f t="shared" ref="M11:M19" si="1">COUNTIF(D11:K11,"C*")*1+COUNTIF(D11:K11,"D")*2+COUNTIF(D11:K11,"E")*3</f>
        <v>0</v>
      </c>
      <c r="N11" s="45" t="str">
        <f>IF(M11&gt;=3,"Không hoàn thành nhiệm vụ",IF(AND($L11&gt;=8,$L11&lt;=10,M11=0),"Hoàn thành xuất sắc nhiệm vụ",IF(AND($L11&gt;=8,$L11&lt;=10,M11=1),"Hoàn thành tốt nhiệm vụ",IF(AND($L11&gt;=8,$L11&lt;=10,M11=2),"Hoàn thành nhiệm vụ",IF(AND($L11&gt;6,$L11&lt;8,M11&lt;=1),"Hoàn thành tốt nhiệm vụ",IF(AND($L11&gt;6,$L11&lt;8,M11=2),"Hoàn thành nhiệm vụ",IF(AND($L11&gt;=5,$L11&lt;=6,M11&lt;=2),"Hoàn thành nhiệm vụ",IF(AND($L11&lt;5,M11&gt;3),"Không hoàn thành nhiệm vụ",""))))))))</f>
        <v>Hoàn thành xuất sắc nhiệm vụ</v>
      </c>
      <c r="O11" s="7"/>
    </row>
    <row r="12" spans="1:15" ht="18.75" customHeight="1" x14ac:dyDescent="0.25">
      <c r="A12" s="32" t="s">
        <v>43</v>
      </c>
      <c r="B12" s="33" t="s">
        <v>44</v>
      </c>
      <c r="C12" s="32" t="s">
        <v>45</v>
      </c>
      <c r="D12" s="44" t="s">
        <v>1</v>
      </c>
      <c r="E12" s="44">
        <f>VLOOKUP(D12,Diem!$A$2:$B$12,2,0)</f>
        <v>10</v>
      </c>
      <c r="F12" s="44" t="s">
        <v>1</v>
      </c>
      <c r="G12" s="44">
        <f>VLOOKUP(F12,Diem!$A$2:$B$12,2,0)</f>
        <v>10</v>
      </c>
      <c r="H12" s="44" t="s">
        <v>1</v>
      </c>
      <c r="I12" s="44">
        <f>VLOOKUP(H12,Diem!$A$2:$B$12,2,0)</f>
        <v>10</v>
      </c>
      <c r="J12" s="44" t="s">
        <v>1</v>
      </c>
      <c r="K12" s="44">
        <f>VLOOKUP(J12,Diem!$A$2:$B$12,2,0)</f>
        <v>10</v>
      </c>
      <c r="L12" s="44">
        <f t="shared" si="0"/>
        <v>10</v>
      </c>
      <c r="M12" s="44">
        <f t="shared" si="1"/>
        <v>0</v>
      </c>
      <c r="N12" s="45" t="str">
        <f>IF(M12&gt;=3,"Không hoàn thành nhiệm vụ",IF(AND($L12&gt;=8,$L12&lt;=10,M12=0),"Hoàn thành xuất sắc nhiệm vụ",IF(AND($L12&gt;=8,$L12&lt;=10,M12=1),"Hoàn thành tốt nhiệm vụ",IF(AND($L12&gt;=8,$L12&lt;=10,M12=2),"Hoàn thành nhiệm vụ",IF(AND($L12&gt;6,$L12&lt;8,M12&lt;=1),"Hoàn thành tốt nhiệm vụ",IF(AND($L12&gt;6,$L12&lt;8,M12=2),"Hoàn thành nhiệm vụ",IF(AND($L12&gt;=5,$L12&lt;=6,M12&lt;=2),"Hoàn thành nhiệm vụ",IF(AND($L12&lt;5,M12&gt;3),"Không hoàn thành nhiệm vụ",""))))))))</f>
        <v>Hoàn thành xuất sắc nhiệm vụ</v>
      </c>
      <c r="O12" s="7"/>
    </row>
    <row r="13" spans="1:15" ht="18.75" customHeight="1" x14ac:dyDescent="0.25">
      <c r="A13" s="32" t="s">
        <v>46</v>
      </c>
      <c r="B13" s="33" t="s">
        <v>47</v>
      </c>
      <c r="C13" s="32" t="s">
        <v>48</v>
      </c>
      <c r="D13" s="44" t="s">
        <v>1</v>
      </c>
      <c r="E13" s="44">
        <f>VLOOKUP(D13,Diem!$A$2:$B$12,2,0)</f>
        <v>10</v>
      </c>
      <c r="F13" s="44" t="s">
        <v>1</v>
      </c>
      <c r="G13" s="44">
        <f>VLOOKUP(F13,Diem!$A$2:$B$12,2,0)</f>
        <v>10</v>
      </c>
      <c r="H13" s="44" t="s">
        <v>5</v>
      </c>
      <c r="I13" s="44">
        <v>6</v>
      </c>
      <c r="J13" s="44" t="s">
        <v>1</v>
      </c>
      <c r="K13" s="44">
        <f>VLOOKUP(J13,Diem!$A$2:$B$12,2,0)</f>
        <v>10</v>
      </c>
      <c r="L13" s="44">
        <f>ROUND(AVERAGE(E13,G13,I13,K13),2)</f>
        <v>9</v>
      </c>
      <c r="M13" s="44">
        <f t="shared" si="1"/>
        <v>0</v>
      </c>
      <c r="N13" s="45" t="str">
        <f>IF(M13&gt;=3,"Không hoàn thành nhiệm vụ",IF(AND($L13&gt;=8,$L13&lt;=10,M13=0),"Hoàn thành xuất sắc nhiệm vụ",IF(AND($L13&gt;=8,$L13&lt;=10,M13=1),"Hoàn thành tốt nhiệm vụ",IF(AND($L13&gt;=8,$L13&lt;=10,M13=2),"Hoàn thành nhiệm vụ",IF(AND($L13&gt;6,$L13&lt;8,M13&lt;=1),"Hoàn thành tốt nhiệm vụ",IF(AND($L13&gt;6,$L13&lt;8,M13=2),"Hoàn thành nhiệm vụ",IF(AND($L13&gt;=5,$L13&lt;=6,M13&lt;=2),"Hoàn thành nhiệm vụ",IF(AND($L13&lt;5,M13&gt;3),"Không hoàn thành nhiệm vụ",""))))))))</f>
        <v>Hoàn thành xuất sắc nhiệm vụ</v>
      </c>
      <c r="O13" s="7"/>
    </row>
    <row r="14" spans="1:15" ht="18.75" customHeight="1" x14ac:dyDescent="0.25">
      <c r="A14" s="32" t="s">
        <v>49</v>
      </c>
      <c r="B14" s="33" t="s">
        <v>50</v>
      </c>
      <c r="C14" s="32" t="s">
        <v>51</v>
      </c>
      <c r="D14" s="44" t="s">
        <v>2</v>
      </c>
      <c r="E14" s="44">
        <f>VLOOKUP(D14,Diem!$A$2:$B$12,2,0)</f>
        <v>9</v>
      </c>
      <c r="F14" s="44" t="s">
        <v>1</v>
      </c>
      <c r="G14" s="44">
        <f>VLOOKUP(F14,Diem!$A$2:$B$12,2,0)</f>
        <v>10</v>
      </c>
      <c r="H14" s="44" t="s">
        <v>2</v>
      </c>
      <c r="I14" s="44">
        <f>VLOOKUP(H14,Diem!$A$2:$B$12,2,0)</f>
        <v>9</v>
      </c>
      <c r="J14" s="44" t="s">
        <v>2</v>
      </c>
      <c r="K14" s="44">
        <f>VLOOKUP(J14,Diem!$A$2:$B$12,2,0)</f>
        <v>9</v>
      </c>
      <c r="L14" s="44">
        <f>ROUND(AVERAGE(E14,G14,I14,K14),2)</f>
        <v>9.25</v>
      </c>
      <c r="M14" s="44">
        <f t="shared" si="1"/>
        <v>0</v>
      </c>
      <c r="N14" s="45" t="str">
        <f>IF(M14&gt;=3,"Không hoàn thành nhiệm vụ",IF(AND($L14&gt;=8,$L14&lt;=10,M14=0),"Hoàn thành xuất sắc nhiệm vụ",IF(AND($L14&gt;=8,$L14&lt;=10,M14=1),"Hoàn thành tốt nhiệm vụ",IF(AND($L14&gt;=8,$L14&lt;=10,M14=2),"Hoàn thành nhiệm vụ",IF(AND($L14&gt;6,$L14&lt;8,M14&lt;=1),"Hoàn thành tốt nhiệm vụ",IF(AND($L14&gt;6,$L14&lt;8,M14=2),"Hoàn thành nhiệm vụ",IF(AND($L14&gt;=5,$L14&lt;=6,M14&lt;=2),"Hoàn thành nhiệm vụ",IF(AND($L14&lt;5,M14&gt;3),"Không hoàn thành nhiệm vụ",""))))))))</f>
        <v>Hoàn thành xuất sắc nhiệm vụ</v>
      </c>
      <c r="O14" s="7"/>
    </row>
    <row r="15" spans="1:15" ht="18.75" customHeight="1" x14ac:dyDescent="0.25">
      <c r="A15" s="46"/>
      <c r="B15" s="47" t="s">
        <v>0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31"/>
    </row>
    <row r="16" spans="1:15" ht="18.75" customHeight="1" x14ac:dyDescent="0.25">
      <c r="A16" s="32" t="s">
        <v>37</v>
      </c>
      <c r="B16" s="33" t="s">
        <v>52</v>
      </c>
      <c r="C16" s="32" t="s">
        <v>53</v>
      </c>
      <c r="D16" s="44" t="s">
        <v>2</v>
      </c>
      <c r="E16" s="44">
        <f>VLOOKUP(D16,Diem!$A$2:$B$12,2,0)</f>
        <v>9</v>
      </c>
      <c r="F16" s="44" t="s">
        <v>2</v>
      </c>
      <c r="G16" s="44">
        <f>VLOOKUP(F16,Diem!$A$2:$B$12,2,0)</f>
        <v>9</v>
      </c>
      <c r="H16" s="44" t="s">
        <v>2</v>
      </c>
      <c r="I16" s="44">
        <f>VLOOKUP(H16,Diem!$A$2:$B$12,2,0)</f>
        <v>9</v>
      </c>
      <c r="J16" s="44" t="s">
        <v>2</v>
      </c>
      <c r="K16" s="44">
        <f>VLOOKUP(J16,Diem!$A$2:$B$12,2,0)</f>
        <v>9</v>
      </c>
      <c r="L16" s="44">
        <f t="shared" si="0"/>
        <v>9</v>
      </c>
      <c r="M16" s="44">
        <f t="shared" si="1"/>
        <v>0</v>
      </c>
      <c r="N16" s="45" t="str">
        <f>IF(M16&gt;=3,"Không hoàn thành nhiệm vụ",IF(AND($L16&gt;=8,$L16&lt;=10,M16=0),"Hoàn thành xuất sắc nhiệm vụ",IF(AND($L16&gt;=8,$L16&lt;=10,M16=1),"Hoàn thành tốt nhiệm vụ",IF(AND($L16&gt;=8,$L16&lt;=10,M16=2),"Hoàn thành nhiệm vụ",IF(AND($L16&gt;6,$L16&lt;8,M16&lt;=1),"Hoàn thành tốt nhiệm vụ",IF(AND($L16&gt;6,$L16&lt;8,M16=2),"Hoàn thành nhiệm vụ",IF(AND($L16&gt;=5,$L16&lt;=6,M16&lt;=2),"Hoàn thành nhiệm vụ",IF(AND($L16&lt;5,M16&gt;3),"Không hoàn thành nhiệm vụ",""))))))))</f>
        <v>Hoàn thành xuất sắc nhiệm vụ</v>
      </c>
      <c r="O16" s="7"/>
    </row>
    <row r="17" spans="1:15" ht="18.75" customHeight="1" x14ac:dyDescent="0.25">
      <c r="A17" s="32" t="s">
        <v>40</v>
      </c>
      <c r="B17" s="33" t="s">
        <v>54</v>
      </c>
      <c r="C17" s="32" t="s">
        <v>55</v>
      </c>
      <c r="D17" s="44" t="s">
        <v>2</v>
      </c>
      <c r="E17" s="44">
        <f>VLOOKUP(D17,Diem!$A$2:$B$12,2,0)</f>
        <v>9</v>
      </c>
      <c r="F17" s="44" t="s">
        <v>2</v>
      </c>
      <c r="G17" s="44">
        <f>VLOOKUP(F17,Diem!$A$2:$B$12,2,0)</f>
        <v>9</v>
      </c>
      <c r="H17" s="44" t="s">
        <v>2</v>
      </c>
      <c r="I17" s="44">
        <f>VLOOKUP(H17,Diem!$A$2:$B$12,2,0)</f>
        <v>9</v>
      </c>
      <c r="J17" s="44" t="s">
        <v>2</v>
      </c>
      <c r="K17" s="44">
        <f>VLOOKUP(J17,Diem!$A$2:$B$12,2,0)</f>
        <v>9</v>
      </c>
      <c r="L17" s="44">
        <f t="shared" si="0"/>
        <v>9</v>
      </c>
      <c r="M17" s="44">
        <f t="shared" si="1"/>
        <v>0</v>
      </c>
      <c r="N17" s="45" t="str">
        <f>IF(M17&gt;=3,"Không hoàn thành nhiệm vụ",IF(AND($L17&gt;=8,$L17&lt;=10,M17=0),"Hoàn thành xuất sắc nhiệm vụ",IF(AND($L17&gt;=8,$L17&lt;=10,M17=1),"Hoàn thành tốt nhiệm vụ",IF(AND($L17&gt;=8,$L17&lt;=10,M17=2),"Hoàn thành nhiệm vụ",IF(AND($L17&gt;6,$L17&lt;8,M17&lt;=1),"Hoàn thành tốt nhiệm vụ",IF(AND($L17&gt;6,$L17&lt;8,M17=2),"Hoàn thành nhiệm vụ",IF(AND($L17&gt;=5,$L17&lt;=6,M17&lt;=2),"Hoàn thành nhiệm vụ",IF(AND($L17&lt;5,M17&gt;3),"Không hoàn thành nhiệm vụ",""))))))))</f>
        <v>Hoàn thành xuất sắc nhiệm vụ</v>
      </c>
      <c r="O17" s="7"/>
    </row>
    <row r="18" spans="1:15" ht="18.75" customHeight="1" x14ac:dyDescent="0.25">
      <c r="A18" s="32" t="s">
        <v>43</v>
      </c>
      <c r="B18" s="33" t="s">
        <v>56</v>
      </c>
      <c r="C18" s="32" t="s">
        <v>57</v>
      </c>
      <c r="D18" s="44" t="s">
        <v>3</v>
      </c>
      <c r="E18" s="44">
        <f>VLOOKUP(D18,Diem!$A$2:$B$12,2,0)</f>
        <v>8</v>
      </c>
      <c r="F18" s="44" t="s">
        <v>2</v>
      </c>
      <c r="G18" s="44">
        <f>VLOOKUP(F18,Diem!$A$2:$B$12,2,0)</f>
        <v>9</v>
      </c>
      <c r="H18" s="44" t="s">
        <v>3</v>
      </c>
      <c r="I18" s="44">
        <f>VLOOKUP(H18,Diem!$A$2:$B$12,2,0)</f>
        <v>8</v>
      </c>
      <c r="J18" s="44" t="s">
        <v>2</v>
      </c>
      <c r="K18" s="44">
        <f>VLOOKUP(J18,Diem!$A$2:$B$12,2,0)</f>
        <v>9</v>
      </c>
      <c r="L18" s="44">
        <f t="shared" si="0"/>
        <v>8.5</v>
      </c>
      <c r="M18" s="44">
        <f t="shared" si="1"/>
        <v>0</v>
      </c>
      <c r="N18" s="45" t="str">
        <f>IF(M18&gt;=3,"Không hoàn thành nhiệm vụ",IF(AND($L18&gt;=8,$L18&lt;=10,M18=0),"Hoàn thành xuất sắc nhiệm vụ",IF(AND($L18&gt;=8,$L18&lt;=10,M18=1),"Hoàn thành tốt nhiệm vụ",IF(AND($L18&gt;=8,$L18&lt;=10,M18=2),"Hoàn thành nhiệm vụ",IF(AND($L18&gt;6,$L18&lt;8,M18&lt;=1),"Hoàn thành tốt nhiệm vụ",IF(AND($L18&gt;6,$L18&lt;8,M18=2),"Hoàn thành nhiệm vụ",IF(AND($L18&gt;=5,$L18&lt;=6,M18&lt;=2),"Hoàn thành nhiệm vụ",IF(AND($L18&lt;5,M18&gt;3),"Không hoàn thành nhiệm vụ",""))))))))</f>
        <v>Hoàn thành xuất sắc nhiệm vụ</v>
      </c>
      <c r="O18" s="7"/>
    </row>
    <row r="19" spans="1:15" ht="18.75" customHeight="1" x14ac:dyDescent="0.25">
      <c r="A19" s="32" t="s">
        <v>43</v>
      </c>
      <c r="B19" s="33" t="s">
        <v>61</v>
      </c>
      <c r="C19" s="32" t="s">
        <v>62</v>
      </c>
      <c r="D19" s="44" t="s">
        <v>4</v>
      </c>
      <c r="E19" s="44">
        <f>VLOOKUP(D19,Diem!$A$2:$B$12,2,0)</f>
        <v>7</v>
      </c>
      <c r="F19" s="44" t="s">
        <v>3</v>
      </c>
      <c r="G19" s="44">
        <f>VLOOKUP(F19,Diem!$A$2:$B$12,2,0)</f>
        <v>8</v>
      </c>
      <c r="H19" s="44" t="s">
        <v>4</v>
      </c>
      <c r="I19" s="44">
        <f>VLOOKUP(H19,Diem!$A$2:$B$12,2,0)</f>
        <v>7</v>
      </c>
      <c r="J19" s="44" t="s">
        <v>3</v>
      </c>
      <c r="K19" s="44">
        <f>VLOOKUP(J19,Diem!$A$2:$B$12,2,0)</f>
        <v>8</v>
      </c>
      <c r="L19" s="44">
        <f t="shared" si="0"/>
        <v>7.5</v>
      </c>
      <c r="M19" s="44">
        <f t="shared" si="1"/>
        <v>0</v>
      </c>
      <c r="N19" s="45" t="str">
        <f>IF(M19&gt;=3,"Không hoàn thành nhiệm vụ",IF(AND($L19&gt;=8,$L19&lt;=10,M19=0),"Hoàn thành xuất sắc nhiệm vụ",IF(AND($L19&gt;=8,$L19&lt;=10,M19=1),"Hoàn thành tốt nhiệm vụ",IF(AND($L19&gt;=8,$L19&lt;=10,M19=2),"Hoàn thành nhiệm vụ",IF(AND($L19&gt;6,$L19&lt;8,M19&lt;=1),"Hoàn thành tốt nhiệm vụ",IF(AND($L19&gt;6,$L19&lt;8,M19=2),"Hoàn thành nhiệm vụ",IF(AND($L19&gt;=5,$L19&lt;=6,M19&lt;=2),"Hoàn thành nhiệm vụ",IF(AND($L19&lt;5,M19&gt;3),"Không hoàn thành nhiệm vụ",""))))))))</f>
        <v>Hoàn thành tốt nhiệm vụ</v>
      </c>
      <c r="O19" s="7"/>
    </row>
    <row r="20" spans="1:15" ht="8.25" customHeight="1" x14ac:dyDescent="0.25"/>
    <row r="21" spans="1:15" ht="18.75" customHeight="1" x14ac:dyDescent="0.25">
      <c r="K21" s="61" t="s">
        <v>78</v>
      </c>
      <c r="L21" s="61"/>
      <c r="M21" s="61"/>
      <c r="N21" s="61"/>
      <c r="O21" s="61"/>
    </row>
    <row r="22" spans="1:15" ht="23.25" customHeight="1" x14ac:dyDescent="0.25">
      <c r="K22" s="55" t="s">
        <v>60</v>
      </c>
      <c r="L22" s="55"/>
      <c r="M22" s="55"/>
      <c r="N22" s="55"/>
      <c r="O22" s="55"/>
    </row>
    <row r="23" spans="1:15" ht="21" customHeight="1" x14ac:dyDescent="0.25"/>
    <row r="25" spans="1:15" ht="23.25" customHeight="1" x14ac:dyDescent="0.25">
      <c r="L25" s="54"/>
      <c r="M25" s="54"/>
      <c r="N25" s="54"/>
    </row>
    <row r="26" spans="1:15" ht="23.25" customHeight="1" x14ac:dyDescent="0.25">
      <c r="L26" s="53" t="s">
        <v>82</v>
      </c>
      <c r="M26" s="53"/>
      <c r="N26" s="53"/>
    </row>
  </sheetData>
  <mergeCells count="21">
    <mergeCell ref="J7:K7"/>
    <mergeCell ref="L7:L8"/>
    <mergeCell ref="M7:M8"/>
    <mergeCell ref="N7:N8"/>
    <mergeCell ref="O7:O8"/>
    <mergeCell ref="L26:N26"/>
    <mergeCell ref="H7:I7"/>
    <mergeCell ref="A1:D1"/>
    <mergeCell ref="K1:O1"/>
    <mergeCell ref="A2:D2"/>
    <mergeCell ref="K2:O2"/>
    <mergeCell ref="A3:D3"/>
    <mergeCell ref="A5:O5"/>
    <mergeCell ref="A7:A8"/>
    <mergeCell ref="B7:B8"/>
    <mergeCell ref="C7:C8"/>
    <mergeCell ref="D7:E7"/>
    <mergeCell ref="F7:G7"/>
    <mergeCell ref="K21:O21"/>
    <mergeCell ref="K22:O22"/>
    <mergeCell ref="L25:N25"/>
  </mergeCells>
  <pageMargins left="0.38" right="0.16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10" zoomScaleNormal="100" workbookViewId="0">
      <selection activeCell="G17" sqref="G17"/>
    </sheetView>
  </sheetViews>
  <sheetFormatPr defaultRowHeight="15" x14ac:dyDescent="0.25"/>
  <cols>
    <col min="1" max="1" width="6.140625" customWidth="1"/>
    <col min="2" max="2" width="22" customWidth="1"/>
    <col min="3" max="3" width="12.7109375" customWidth="1"/>
    <col min="4" max="4" width="9" customWidth="1"/>
    <col min="5" max="5" width="17" customWidth="1"/>
    <col min="6" max="6" width="9.5703125" customWidth="1"/>
    <col min="7" max="7" width="17.85546875" customWidth="1"/>
    <col min="8" max="8" width="10.5703125" customWidth="1"/>
    <col min="9" max="9" width="17.140625" customWidth="1"/>
    <col min="10" max="10" width="16.42578125" customWidth="1"/>
    <col min="11" max="11" width="11" customWidth="1"/>
  </cols>
  <sheetData>
    <row r="1" spans="1:11" s="14" customFormat="1" ht="15.75" x14ac:dyDescent="0.25">
      <c r="A1" s="67" t="s">
        <v>26</v>
      </c>
      <c r="B1" s="67"/>
      <c r="C1" s="67"/>
      <c r="D1" s="67"/>
      <c r="E1" s="12"/>
      <c r="F1" s="12"/>
      <c r="G1" s="68" t="s">
        <v>27</v>
      </c>
      <c r="H1" s="68"/>
      <c r="I1" s="68"/>
      <c r="J1" s="68"/>
      <c r="K1" s="68"/>
    </row>
    <row r="2" spans="1:11" s="14" customFormat="1" ht="15.75" x14ac:dyDescent="0.25">
      <c r="A2" s="67" t="s">
        <v>28</v>
      </c>
      <c r="B2" s="67"/>
      <c r="C2" s="67"/>
      <c r="D2" s="67"/>
      <c r="E2" s="12"/>
      <c r="F2" s="12"/>
      <c r="G2" s="68" t="s">
        <v>29</v>
      </c>
      <c r="H2" s="68"/>
      <c r="I2" s="68"/>
      <c r="J2" s="68"/>
      <c r="K2" s="68"/>
    </row>
    <row r="3" spans="1:11" s="14" customFormat="1" ht="15.75" x14ac:dyDescent="0.25">
      <c r="A3" s="68" t="s">
        <v>59</v>
      </c>
      <c r="B3" s="68"/>
      <c r="C3" s="68"/>
      <c r="D3" s="68"/>
      <c r="E3" s="12"/>
      <c r="F3" s="12"/>
      <c r="G3" s="12"/>
      <c r="H3" s="12"/>
      <c r="I3" s="15"/>
      <c r="J3" s="13"/>
    </row>
    <row r="4" spans="1:11" s="14" customFormat="1" ht="14.1" x14ac:dyDescent="0.3">
      <c r="D4" s="16"/>
      <c r="E4" s="16"/>
      <c r="F4" s="16"/>
      <c r="G4" s="16"/>
      <c r="H4" s="16"/>
      <c r="J4" s="13"/>
    </row>
    <row r="5" spans="1:11" s="14" customFormat="1" ht="33" customHeight="1" x14ac:dyDescent="0.3">
      <c r="A5" s="64" t="s">
        <v>34</v>
      </c>
      <c r="B5" s="64"/>
      <c r="C5" s="64"/>
      <c r="D5" s="64"/>
      <c r="E5" s="64"/>
      <c r="F5" s="64"/>
      <c r="G5" s="64"/>
      <c r="H5" s="64"/>
      <c r="I5" s="64"/>
      <c r="J5" s="64"/>
      <c r="K5" s="64"/>
    </row>
    <row r="7" spans="1:11" ht="45.75" customHeight="1" x14ac:dyDescent="0.25">
      <c r="A7" s="69" t="s">
        <v>11</v>
      </c>
      <c r="B7" s="69" t="s">
        <v>19</v>
      </c>
      <c r="C7" s="69" t="s">
        <v>13</v>
      </c>
      <c r="D7" s="65" t="s">
        <v>22</v>
      </c>
      <c r="E7" s="65"/>
      <c r="F7" s="65" t="s">
        <v>23</v>
      </c>
      <c r="G7" s="65"/>
      <c r="H7" s="65" t="s">
        <v>24</v>
      </c>
      <c r="I7" s="65"/>
      <c r="J7" s="65" t="s">
        <v>20</v>
      </c>
      <c r="K7" s="66" t="s">
        <v>21</v>
      </c>
    </row>
    <row r="8" spans="1:11" ht="67.5" customHeight="1" x14ac:dyDescent="0.25">
      <c r="A8" s="70"/>
      <c r="B8" s="70"/>
      <c r="C8" s="70"/>
      <c r="D8" s="5" t="s">
        <v>14</v>
      </c>
      <c r="E8" s="5" t="s">
        <v>17</v>
      </c>
      <c r="F8" s="5" t="s">
        <v>14</v>
      </c>
      <c r="G8" s="5" t="s">
        <v>17</v>
      </c>
      <c r="H8" s="5" t="s">
        <v>25</v>
      </c>
      <c r="I8" s="5" t="s">
        <v>17</v>
      </c>
      <c r="J8" s="65"/>
      <c r="K8" s="66"/>
    </row>
    <row r="9" spans="1:11" ht="48.75" customHeight="1" x14ac:dyDescent="0.25">
      <c r="A9" s="29"/>
      <c r="B9" s="25" t="s">
        <v>35</v>
      </c>
      <c r="C9" s="24"/>
      <c r="D9" s="26"/>
      <c r="E9" s="26"/>
      <c r="F9" s="26"/>
      <c r="G9" s="27"/>
      <c r="H9" s="26"/>
      <c r="I9" s="26"/>
      <c r="J9" s="26"/>
      <c r="K9" s="28"/>
    </row>
    <row r="10" spans="1:11" ht="48.75" customHeight="1" x14ac:dyDescent="0.25">
      <c r="A10" s="32" t="s">
        <v>37</v>
      </c>
      <c r="B10" s="33" t="s">
        <v>38</v>
      </c>
      <c r="C10" s="35" t="s">
        <v>39</v>
      </c>
      <c r="D10" s="36">
        <v>10</v>
      </c>
      <c r="E10" s="37" t="s">
        <v>36</v>
      </c>
      <c r="F10" s="22">
        <f>'HK 1'!N10</f>
        <v>10</v>
      </c>
      <c r="G10" s="22" t="str">
        <f>'HK 1'!P10</f>
        <v>Hoàn thành xuất sắc nhiệm vụ</v>
      </c>
      <c r="H10" s="22">
        <f>ROUND(AVERAGE(D10,F10),2)</f>
        <v>10</v>
      </c>
      <c r="I10" s="22" t="str">
        <f>IF(AND(8&lt;=$H10,$H10&lt;=10),"Hoàn thành xuất sắc nhiệm vụ",IF(AND(6&lt;$H10,$H10&lt;8),"Hoàn thành tốt nhiệm vụ",IF(AND(5&lt;$H10,$H10&lt;6),"Hoàn thành nhiệm vụ","Không hoàn thành nhiệm vụ")))</f>
        <v>Hoàn thành xuất sắc nhiệm vụ</v>
      </c>
      <c r="J10" s="22" t="str">
        <f>IF(G10="Hoàn thành nhiệm vụ","Không đạt LĐTT",IF(OR(I10="Hoàn thành xuất sắc nhiệm vụ",I10="Hoàn thành tốt nhiệm vụ"),"Đạt LĐTT","Không đạt LĐTT"))</f>
        <v>Đạt LĐTT</v>
      </c>
      <c r="K10" s="23"/>
    </row>
    <row r="11" spans="1:11" ht="48.75" customHeight="1" x14ac:dyDescent="0.25">
      <c r="A11" s="32" t="s">
        <v>40</v>
      </c>
      <c r="B11" s="33" t="s">
        <v>41</v>
      </c>
      <c r="C11" s="38" t="s">
        <v>42</v>
      </c>
      <c r="D11" s="36">
        <v>9.1999999999999993</v>
      </c>
      <c r="E11" s="37" t="s">
        <v>36</v>
      </c>
      <c r="F11" s="22">
        <f>'HK 1'!N11</f>
        <v>10</v>
      </c>
      <c r="G11" s="22" t="str">
        <f>'HK 1'!P11</f>
        <v>Hoàn thành xuất sắc nhiệm vụ</v>
      </c>
      <c r="H11" s="22">
        <f t="shared" ref="H11:H14" si="0">ROUND(AVERAGE(D11,F11),2)</f>
        <v>9.6</v>
      </c>
      <c r="I11" s="22" t="str">
        <f>IF(AND(8&lt;=$H11,$H11&lt;=10),"Hoàn thành xuất sắc nhiệm vụ",IF(AND(6&lt;$H11,$H11&lt;8),"Hoàn thành tốt nhiệm vụ",IF(AND(5&lt;$H11,$H11&lt;6),"Hoàn thành nhiệm vụ","Không hoàn thành nhiệm vụ")))</f>
        <v>Hoàn thành xuất sắc nhiệm vụ</v>
      </c>
      <c r="J11" s="22" t="str">
        <f>IF(G11="Hoàn thành NV","Không đạt LĐTT",IF(OR(I11="Hoàn thành xuất sắc nhiệm vụ",I11="Hoàn thành tốt nhiệm vụ"),"Đạt LĐTT","Không đạt LĐTT"))</f>
        <v>Đạt LĐTT</v>
      </c>
      <c r="K11" s="23"/>
    </row>
    <row r="12" spans="1:11" ht="48.75" customHeight="1" x14ac:dyDescent="0.25">
      <c r="A12" s="32" t="s">
        <v>43</v>
      </c>
      <c r="B12" s="33" t="s">
        <v>44</v>
      </c>
      <c r="C12" s="38" t="s">
        <v>45</v>
      </c>
      <c r="D12" s="36">
        <v>9.4</v>
      </c>
      <c r="E12" s="37" t="s">
        <v>36</v>
      </c>
      <c r="F12" s="22">
        <f>'HK 1'!N12</f>
        <v>10</v>
      </c>
      <c r="G12" s="22" t="str">
        <f>'HK 1'!P12</f>
        <v>Hoàn thành xuất sắc nhiệm vụ</v>
      </c>
      <c r="H12" s="22">
        <f t="shared" si="0"/>
        <v>9.6999999999999993</v>
      </c>
      <c r="I12" s="22" t="str">
        <f t="shared" ref="I12:I14" si="1">IF(AND(8&lt;=$H12,$H12&lt;=10),"Hoàn thành xuất sắc nhiệm vụ",IF(AND(6&lt;$H12,$H12&lt;8),"Hoàn thành tốt nhiệm vụ",IF(AND(5&lt;$H12,$H12&lt;6),"Hoàn thành nhiệm vụ","Không hoàn thành nhiệm vụ")))</f>
        <v>Hoàn thành xuất sắc nhiệm vụ</v>
      </c>
      <c r="J12" s="22" t="str">
        <f t="shared" ref="J12" si="2">IF(G12="Hoàn thành nhiệm vụ","Không đạt LĐTT",IF(OR(I12="Hoàn thành xuất sắc nhiệm vụ",I12="Hoàn thành tốt nhiệm vụ"),"Đạt LĐTT","Không đạt LĐTT"))</f>
        <v>Đạt LĐTT</v>
      </c>
      <c r="K12" s="6"/>
    </row>
    <row r="13" spans="1:11" ht="48.75" customHeight="1" x14ac:dyDescent="0.25">
      <c r="A13" s="32" t="s">
        <v>46</v>
      </c>
      <c r="B13" s="33" t="s">
        <v>47</v>
      </c>
      <c r="C13" s="38" t="s">
        <v>48</v>
      </c>
      <c r="D13" s="36">
        <v>9.4</v>
      </c>
      <c r="E13" s="37" t="s">
        <v>36</v>
      </c>
      <c r="F13" s="22">
        <f>'HK 1'!N13</f>
        <v>9.75</v>
      </c>
      <c r="G13" s="22" t="str">
        <f>'HK 1'!P13</f>
        <v>Hoàn thành xuất sắc nhiệm vụ</v>
      </c>
      <c r="H13" s="22">
        <f t="shared" si="0"/>
        <v>9.58</v>
      </c>
      <c r="I13" s="22" t="str">
        <f t="shared" si="1"/>
        <v>Hoàn thành xuất sắc nhiệm vụ</v>
      </c>
      <c r="J13" s="22" t="str">
        <f t="shared" ref="J13" si="3">IF(G13="Hoàn thành NV","Không đạt LĐTT",IF(OR(I13="Hoàn thành xuất sắc nhiệm vụ",I13="Hoàn thành tốt nhiệm vụ"),"Đạt LĐTT","Không đạt LĐTT"))</f>
        <v>Đạt LĐTT</v>
      </c>
      <c r="K13" s="6"/>
    </row>
    <row r="14" spans="1:11" ht="48.75" customHeight="1" x14ac:dyDescent="0.25">
      <c r="A14" s="32" t="s">
        <v>49</v>
      </c>
      <c r="B14" s="33" t="s">
        <v>50</v>
      </c>
      <c r="C14" s="38" t="s">
        <v>51</v>
      </c>
      <c r="D14" s="36">
        <v>9.1999999999999993</v>
      </c>
      <c r="E14" s="37" t="s">
        <v>36</v>
      </c>
      <c r="F14" s="22">
        <f>'HK 1'!N14</f>
        <v>9</v>
      </c>
      <c r="G14" s="22" t="str">
        <f>'HK 1'!P14</f>
        <v>Hoàn thành xuất sắc nhiệm vụ</v>
      </c>
      <c r="H14" s="22">
        <f t="shared" si="0"/>
        <v>9.1</v>
      </c>
      <c r="I14" s="22" t="str">
        <f t="shared" si="1"/>
        <v>Hoàn thành xuất sắc nhiệm vụ</v>
      </c>
      <c r="J14" s="22" t="str">
        <f t="shared" ref="J14" si="4">IF(G14="Hoàn thành nhiệm vụ","Không đạt LĐTT",IF(OR(I14="Hoàn thành xuất sắc nhiệm vụ",I14="Hoàn thành tốt nhiệm vụ"),"Đạt LĐTT","Không đạt LĐTT"))</f>
        <v>Đạt LĐTT</v>
      </c>
      <c r="K14" s="6"/>
    </row>
    <row r="15" spans="1:11" ht="48.75" customHeight="1" x14ac:dyDescent="0.25">
      <c r="A15" s="30"/>
      <c r="B15" s="25" t="s">
        <v>0</v>
      </c>
      <c r="C15" s="39"/>
      <c r="D15" s="40"/>
      <c r="E15" s="41"/>
      <c r="F15" s="26"/>
      <c r="G15" s="27"/>
      <c r="H15" s="26"/>
      <c r="I15" s="26"/>
      <c r="J15" s="26"/>
      <c r="K15" s="28"/>
    </row>
    <row r="16" spans="1:11" ht="48.75" customHeight="1" x14ac:dyDescent="0.25">
      <c r="A16" s="32" t="s">
        <v>37</v>
      </c>
      <c r="B16" s="33" t="s">
        <v>52</v>
      </c>
      <c r="C16" s="38" t="s">
        <v>53</v>
      </c>
      <c r="D16" s="42">
        <v>9</v>
      </c>
      <c r="E16" s="37" t="s">
        <v>36</v>
      </c>
      <c r="F16" s="22">
        <f>'HK 1'!N16</f>
        <v>8.75</v>
      </c>
      <c r="G16" s="22" t="str">
        <f>'HK 1'!P16</f>
        <v>Hoàn thành xuất sắc nhiệm vụ</v>
      </c>
      <c r="H16" s="22">
        <f t="shared" ref="H16:H18" si="5">ROUND(AVERAGE(D16,F16),2)</f>
        <v>8.8800000000000008</v>
      </c>
      <c r="I16" s="22" t="str">
        <f>IF(AND(8&lt;=$H16,$H16&lt;=10),"Hoàn thành xuất sắc nhiệm vụ",IF(AND(6&lt;$H16,$H16&lt;8),"Hoàn thành tốt nhiệm vụ",IF(AND(5&lt;$H16,$H16&lt;6),"Hoàn thành nhiệm vụ","Không hoàn thành nhiệm vụ")))</f>
        <v>Hoàn thành xuất sắc nhiệm vụ</v>
      </c>
      <c r="J16" s="22" t="str">
        <f>IF(G16="Hoàn thành NV","Không đạt LĐTT",IF(OR(I16="Hoàn thành xuất sắc nhiệm vụ",I16="Hoàn thành tốt nhiệm vụ"),"Đạt LĐTT","Không đạt LĐTT"))</f>
        <v>Đạt LĐTT</v>
      </c>
      <c r="K16" s="23"/>
    </row>
    <row r="17" spans="1:11" ht="48.75" customHeight="1" x14ac:dyDescent="0.25">
      <c r="A17" s="32" t="s">
        <v>40</v>
      </c>
      <c r="B17" s="33" t="s">
        <v>54</v>
      </c>
      <c r="C17" s="38" t="s">
        <v>55</v>
      </c>
      <c r="D17" s="42">
        <v>9</v>
      </c>
      <c r="E17" s="37" t="s">
        <v>36</v>
      </c>
      <c r="F17" s="22">
        <f>'HK 1'!N17</f>
        <v>9</v>
      </c>
      <c r="G17" s="22" t="str">
        <f>'HK 1'!P17</f>
        <v>Hoàn thành xuất sắc nhiệm vụ</v>
      </c>
      <c r="H17" s="22">
        <f t="shared" si="5"/>
        <v>9</v>
      </c>
      <c r="I17" s="22" t="str">
        <f>IF(AND(8&lt;=$H17,$H17&lt;=10),"Hoàn thành xuất sắc nhiệm vụ",IF(AND(6&lt;$H17,$H17&lt;8),"Hoàn thành tốt nhiệm vụ",IF(AND(5&lt;$H17,$H17&lt;6),"Hoàn thành nhiệm vụ","Không hoàn thành nhiệm vụ")))</f>
        <v>Hoàn thành xuất sắc nhiệm vụ</v>
      </c>
      <c r="J17" s="22" t="str">
        <f>IF(G17="Hoàn thành NV","Không đạt LĐTT",IF(OR(I17="Hoàn thành xuất sắc nhiệm vụ",I17="Hoàn thành tốt nhiệm vụ"),"Đạt LĐTT","Không đạt LĐTT"))</f>
        <v>Đạt LĐTT</v>
      </c>
      <c r="K17" s="23"/>
    </row>
    <row r="18" spans="1:11" ht="48.75" customHeight="1" x14ac:dyDescent="0.25">
      <c r="A18" s="32" t="s">
        <v>43</v>
      </c>
      <c r="B18" s="33" t="s">
        <v>56</v>
      </c>
      <c r="C18" s="38" t="s">
        <v>57</v>
      </c>
      <c r="D18" s="42">
        <v>8.8000000000000007</v>
      </c>
      <c r="E18" s="37" t="s">
        <v>36</v>
      </c>
      <c r="F18" s="22">
        <f>'HK 1'!N19</f>
        <v>7.5</v>
      </c>
      <c r="G18" s="22" t="str">
        <f>'HK 1'!P19</f>
        <v>Hoàn thành tốt nhiệm vụ</v>
      </c>
      <c r="H18" s="22">
        <f t="shared" si="5"/>
        <v>8.15</v>
      </c>
      <c r="I18" s="22" t="str">
        <f>IF(AND(8&lt;=$H18,$H18&lt;=10),"Hoàn thành xuất sắc nhiệm vụ",IF(AND(6&lt;$H18,$H18&lt;8),"Hoàn thành tốt nhiệm vụ",IF(AND(5&lt;$H18,$H18&lt;6),"Hoàn thành nhiệm vụ","Không hoàn thành nhiệm vụ")))</f>
        <v>Hoàn thành xuất sắc nhiệm vụ</v>
      </c>
      <c r="J18" s="22" t="str">
        <f>IF(G18="Hoàn thành NV","Không đạt LĐTT",IF(OR(I18="Hoàn thành xuất sắc nhiệm vụ",I18="Hoàn thành tốt nhiệm vụ"),"Đạt LĐTT","Không đạt LĐTT"))</f>
        <v>Đạt LĐTT</v>
      </c>
      <c r="K18" s="23"/>
    </row>
    <row r="20" spans="1:11" ht="22.5" customHeight="1" x14ac:dyDescent="0.25">
      <c r="B20" s="19" t="s">
        <v>31</v>
      </c>
      <c r="C20" s="20">
        <f>COUNTIF($J$10:$J$18,"Đạt LĐTT")</f>
        <v>8</v>
      </c>
    </row>
    <row r="21" spans="1:11" ht="22.5" customHeight="1" x14ac:dyDescent="0.25">
      <c r="B21" s="19" t="s">
        <v>32</v>
      </c>
      <c r="C21" s="20">
        <f>COUNTIF($J$10:$J$18,"Không đạt LĐTT")</f>
        <v>0</v>
      </c>
    </row>
    <row r="22" spans="1:11" ht="49.5" x14ac:dyDescent="0.25">
      <c r="B22" s="21" t="s">
        <v>33</v>
      </c>
      <c r="C22" s="20">
        <f>COUNTIF($J$10:$J$18,"Không xét LĐTT")</f>
        <v>0</v>
      </c>
    </row>
    <row r="24" spans="1:11" ht="16.5" x14ac:dyDescent="0.25">
      <c r="G24" s="17"/>
      <c r="H24" s="61" t="s">
        <v>58</v>
      </c>
      <c r="I24" s="61"/>
      <c r="J24" s="61"/>
      <c r="K24" s="61"/>
    </row>
    <row r="25" spans="1:11" ht="16.5" x14ac:dyDescent="0.25">
      <c r="G25" s="18"/>
      <c r="H25" s="55" t="s">
        <v>30</v>
      </c>
      <c r="I25" s="55"/>
      <c r="J25" s="55"/>
      <c r="K25" s="55"/>
    </row>
    <row r="31" spans="1:11" ht="16.5" x14ac:dyDescent="0.25">
      <c r="H31" s="53" t="s">
        <v>38</v>
      </c>
      <c r="I31" s="53"/>
      <c r="J31" s="53"/>
      <c r="K31" s="53"/>
    </row>
  </sheetData>
  <mergeCells count="17">
    <mergeCell ref="A1:D1"/>
    <mergeCell ref="A2:D2"/>
    <mergeCell ref="A3:D3"/>
    <mergeCell ref="A7:A8"/>
    <mergeCell ref="G1:K1"/>
    <mergeCell ref="G2:K2"/>
    <mergeCell ref="B7:B8"/>
    <mergeCell ref="C7:C8"/>
    <mergeCell ref="D7:E7"/>
    <mergeCell ref="H31:K31"/>
    <mergeCell ref="A5:K5"/>
    <mergeCell ref="H24:K24"/>
    <mergeCell ref="H25:K25"/>
    <mergeCell ref="J7:J8"/>
    <mergeCell ref="K7:K8"/>
    <mergeCell ref="F7:G7"/>
    <mergeCell ref="H7:I7"/>
  </mergeCells>
  <pageMargins left="0.7" right="0" top="0.25" bottom="0" header="0.3" footer="0.3"/>
  <pageSetup paperSize="9" scale="9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Diem</vt:lpstr>
      <vt:lpstr>HK 1</vt:lpstr>
      <vt:lpstr>HK 2</vt:lpstr>
      <vt:lpstr>NH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CoHoa</dc:creator>
  <cp:lastModifiedBy>Windows User</cp:lastModifiedBy>
  <cp:lastPrinted>2023-05-29T01:31:56Z</cp:lastPrinted>
  <dcterms:created xsi:type="dcterms:W3CDTF">2022-04-22T06:02:11Z</dcterms:created>
  <dcterms:modified xsi:type="dcterms:W3CDTF">2023-06-05T07:43:41Z</dcterms:modified>
</cp:coreProperties>
</file>